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Лот 70-1_25" sheetId="2" r:id="rId1"/>
  </sheets>
  <definedNames>
    <definedName name="_xlnm.Print_Area" localSheetId="0">'Лот 70-1_25'!$D$1:$L$72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2" l="1"/>
  <c r="J11" i="2"/>
  <c r="G16" i="2"/>
  <c r="J16" i="2"/>
  <c r="G19" i="2"/>
  <c r="J19" i="2"/>
  <c r="G22" i="2"/>
  <c r="J22" i="2"/>
  <c r="J10" i="2"/>
  <c r="G24" i="2"/>
  <c r="J24" i="2"/>
  <c r="G37" i="2"/>
  <c r="J37" i="2"/>
  <c r="G46" i="2"/>
  <c r="J46" i="2"/>
  <c r="G52" i="2"/>
  <c r="J52" i="2"/>
  <c r="J23" i="2"/>
  <c r="G59" i="2"/>
  <c r="J59" i="2"/>
  <c r="G60" i="2"/>
  <c r="J60" i="2"/>
  <c r="J58" i="2"/>
  <c r="G62" i="2"/>
  <c r="J62" i="2"/>
  <c r="G63" i="2"/>
  <c r="J63" i="2"/>
  <c r="J61" i="2"/>
  <c r="G65" i="2"/>
  <c r="J65" i="2"/>
  <c r="G66" i="2"/>
  <c r="J66" i="2"/>
  <c r="G67" i="2"/>
  <c r="J67" i="2"/>
  <c r="G68" i="2"/>
  <c r="J68" i="2"/>
  <c r="J64" i="2"/>
  <c r="J69" i="2"/>
  <c r="G30" i="2"/>
  <c r="I30" i="2"/>
</calcChain>
</file>

<file path=xl/sharedStrings.xml><?xml version="1.0" encoding="utf-8"?>
<sst xmlns="http://schemas.openxmlformats.org/spreadsheetml/2006/main" count="104" uniqueCount="82">
  <si>
    <t>Итого по Договору без учета НДС:</t>
  </si>
  <si>
    <t>шт</t>
  </si>
  <si>
    <t>Столбовая трансформаторная подстанция СТП-160-6-0,4 (ТСЛ УХЛ3)</t>
  </si>
  <si>
    <t>Столбовая трансформаторная подстанция СТП-63-6-0,4 (ТСЛ УХЛ3)</t>
  </si>
  <si>
    <t>кмп</t>
  </si>
  <si>
    <t>Комплектная трансформаторная подстанция КТПН-250-6-0,4 УХЛ1 (ТСЛ УХЛ3)</t>
  </si>
  <si>
    <t>Комплектная трансформаторная подстанция КТПН-160-6-0,4 УХЛ1 (ТСЛ УХЛ3)</t>
  </si>
  <si>
    <t>Оборудование</t>
  </si>
  <si>
    <t>га</t>
  </si>
  <si>
    <t>разработку проекта межевания территории ( площадь проектироумой территории - 1 га)</t>
  </si>
  <si>
    <t>4.2.</t>
  </si>
  <si>
    <t>разработку проекта планировки территории при площади проектироумой территории: свыше 0,5 до 5 га, (1 га)</t>
  </si>
  <si>
    <t>4.1.</t>
  </si>
  <si>
    <t>Услуги по получению разрешительной документации, включая:</t>
  </si>
  <si>
    <t>4.</t>
  </si>
  <si>
    <t>Пусконаладочные работы шита учета</t>
  </si>
  <si>
    <t>3.2.</t>
  </si>
  <si>
    <t>участок</t>
  </si>
  <si>
    <t>Комплекс работ, выполняемых в период подготовки и проведения индивидуальных испытаний и комплексного опробования Оборудования</t>
  </si>
  <si>
    <t>3.1.</t>
  </si>
  <si>
    <t xml:space="preserve">Пусконаладочные работы  </t>
  </si>
  <si>
    <t>3.</t>
  </si>
  <si>
    <t>2. Материалы: провода самонесущие изолированные, зажимы, колпачки изолирующие, сталь угловая, круглая, шкаф учёта, замок.</t>
  </si>
  <si>
    <t xml:space="preserve">1. Монтаж (прокладка, подключение проводов, заземление, установка оборудования, развозка конструкций)                                                                                                            </t>
  </si>
  <si>
    <t>Состав работ:</t>
  </si>
  <si>
    <t xml:space="preserve">Комплекс работ по обеспечению строительства ВЛ-0,4 кВ по металлическим опорам до щита учёта, установка щита учёта (СМР, материалы)  </t>
  </si>
  <si>
    <t>2.5.</t>
  </si>
  <si>
    <t>4. Транспортировка техникой подрядчика (перевозка грузов, погрузка)</t>
  </si>
  <si>
    <t>3. Материалы: провода самонесущие изолированные, изоляторы линейные, крюки для крепления изоляторов, зажимы, серьга, скобы, ушки, колпачки изолирующие, канат двойной свивки, сталь угловая, металлические конструкции, прокат, швеллер, щебень.</t>
  </si>
  <si>
    <t xml:space="preserve">2. Монтаж и изготовление площадки для КТП                                                                                                                                     </t>
  </si>
  <si>
    <t xml:space="preserve">1. Монтаж (планировка площадей, подвеска проводов, заземление, установка оборудования, развозка конструкций, планировка откосов)                                                                                                          </t>
  </si>
  <si>
    <t>100 м</t>
  </si>
  <si>
    <t xml:space="preserve">Комплекс работ по обеспечению строительства ВЛ-0,4 кВ по металлическим опорам (СМР, материалы)                     </t>
  </si>
  <si>
    <t>2.4.</t>
  </si>
  <si>
    <t>4. Материалы: лесоматериалы, провода неизолированные, изоляторы линейные, крюки для крепления изоляторов, зажимы, серьга, скобы, ушки, колпачки изолирующие, канат двойной свивки, сталь угловая. металлические конструкции, прокат, швеллер, щебень.</t>
  </si>
  <si>
    <t xml:space="preserve">3. Изготовление опор.                                                                                                          </t>
  </si>
  <si>
    <t xml:space="preserve">2. Транспортировка техникой подрядчика (перевозка грузов)                              </t>
  </si>
  <si>
    <t xml:space="preserve">Комплекс работ по обеспечению строительства ВЛ-35кВ (СМР, материалы) </t>
  </si>
  <si>
    <t>2.3.</t>
  </si>
  <si>
    <t xml:space="preserve">2. Транспортировка техникой подрядчика (перевозка грузов)                             </t>
  </si>
  <si>
    <t xml:space="preserve">1. Монтаж (планировка площадей, установка опор, подвеска проводов, заземление, установка разъединителей, установка оборудования, развозка конструкций, планировка откосов)       </t>
  </si>
  <si>
    <t xml:space="preserve">Комплекс работ по обеспечению строительства ВЛ-3-6кВ (СМР, материалы)                                                </t>
  </si>
  <si>
    <t>2.2.</t>
  </si>
  <si>
    <t xml:space="preserve">2. Материалы: кабель, короб(кожух), муфта концевая, муфта полиэтиленовая, лотки каналов для прокладки кабеля, плиты для защиты кабеля из бетона   </t>
  </si>
  <si>
    <t xml:space="preserve">1. Монтажные работы (кабель, прокладываемый по дну канала по установленным конструкциям и лоткам, копание ям вручную, засыпка траншей, установка лотков, устройство плит перекрытия)                     </t>
  </si>
  <si>
    <t xml:space="preserve">Прокладка кабеля 6 – 10 кВ (СМР, материалы)                                                </t>
  </si>
  <si>
    <t>2.1.</t>
  </si>
  <si>
    <t>Строительно-монтажные работы, в том числе:</t>
  </si>
  <si>
    <t>2.</t>
  </si>
  <si>
    <t>2. Установка щиту учёта (ЩУ) на опоре, подключение щита учёта к магистральной линии ВЛ-0,4 кВ.</t>
  </si>
  <si>
    <t>Проектные работы</t>
  </si>
  <si>
    <t>1.3.</t>
  </si>
  <si>
    <t xml:space="preserve">Инженерно-геологические изыскания </t>
  </si>
  <si>
    <t>1.2.</t>
  </si>
  <si>
    <t>Общий срок выполнения работ: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 момента заключения Договора по 31.12.2026.                                                                                                                                                                                                                                                                                                                                                                                  Срок выполнения работ по одному Объекту не может превышать 5 (пять) месяцев с момента получения Подрядчиком Технического задания, направленного Заказчиком, за исключением случаев наступления обязательств АО «НТЭК» по подключению заявителей за рамками срока, истекающего через 5 месяцев после принятия Подрядчиком Заявки. В данном случае срок выполнения работ/оказания Услуг/поставки Оборудования по Объекту не должен превышать срок, установленный в составе Договора/дополнительного соглашения между АО «НТЭК» и заявителем.
По результатам закупочной процедуры определяется удельная/единичная расценка по каждому виду работ (Оборудования) в соответствии с заявленным тендерным коэффициентом (не более 1) подаваемым в целом по лоту. При этом общая стоимость лота остается неизменной. Объемы работ, услуг представленные в гр.7 могут уточняться по факту выполнения работ по договору в пределах общей стоимости, в соответствии с выдаваемымм Заявками на выполнение комплекса работ.
Конкретное Оборудование на выполнение работ по Объекту определяется исходя из соответствующего Технического задания согласно спецификации Оборудования к договору. Спецификация оборудования может при необходимости дополняться. Тендерный коэффициент применяется к стоимости Оборудования указанной в спецификации при определении конкретного объема работ, услуг и необходимого Оборудования.          
 Проект договора в составе закупочной документации</t>
  </si>
  <si>
    <t xml:space="preserve">Инженерно-изыскательские работы </t>
  </si>
  <si>
    <t>1.1.</t>
  </si>
  <si>
    <t>Разработка рабочей документации, в том числе:</t>
  </si>
  <si>
    <t>Выполнение комплекса работ по проектированию, материально-техническому обеспечению и строительству сооружений, необходимых для осуществления технологического присоединения энергопринимающих устройств, на условиях «под ключ»</t>
  </si>
  <si>
    <t>ТП-Э</t>
  </si>
  <si>
    <t>1.</t>
  </si>
  <si>
    <t>«Электроснабжение Объектов»</t>
  </si>
  <si>
    <t>Примечание</t>
  </si>
  <si>
    <t>Предельная стоимость лота (в текущих ценах, без учета НДС, руб.)</t>
  </si>
  <si>
    <t>Стоимость работ, услуг, оборудования на технологическое присоединение по Договору, в текущих ценах, в рублях, без учета НДС</t>
  </si>
  <si>
    <t>Объем работ, услуг, оборудования за 100 м. / участок/ га/ шт. /компл</t>
  </si>
  <si>
    <t>Единица измерения</t>
  </si>
  <si>
    <t>Предельная цена единицы работы/услуги/оборудования в рублях, без учета НДС в текущих ценах с зимним удорожанием (рублей за 100 м./1 участок/га/1 шт./ 1 компл)</t>
  </si>
  <si>
    <t>Наименование и состав работ</t>
  </si>
  <si>
    <t>№ п/п</t>
  </si>
  <si>
    <t xml:space="preserve">Наименование проекта </t>
  </si>
  <si>
    <t>Шифр  объекта</t>
  </si>
  <si>
    <t xml:space="preserve">Конкурс в электронной форме участниками которого могут быть только субъекты малого и среднего предпринимательства, на право заключения рамочного договора строительного подряда на выполнение комплекса работ по проектированию, материально-техническому обеспечению и строительству сооружений, необходимых для осуществления технологического присоединения энергопринимающих устройств (далее - Объекты), на условиях «под ключ» по теме: «Электроснабжение Объектов»,
шифр: ТП-Э </t>
  </si>
  <si>
    <t>ЛОТ</t>
  </si>
  <si>
    <t>Номер лота</t>
  </si>
  <si>
    <t>70-1/25 (ТП-Э)</t>
  </si>
  <si>
    <r>
      <t>Общий срок выполнения работ:</t>
    </r>
    <r>
      <rPr>
        <b/>
        <sz val="12"/>
        <rFont val="Tahoma"/>
        <family val="2"/>
        <charset val="204"/>
      </rPr>
      <t xml:space="preserve"> с даты заключения договора до 31.12.2026</t>
    </r>
  </si>
  <si>
    <r>
      <t>1.</t>
    </r>
    <r>
      <rPr>
        <i/>
        <sz val="12"/>
        <color theme="1"/>
        <rFont val="Times New Roman"/>
        <family val="1"/>
        <charset val="204"/>
      </rPr>
      <t xml:space="preserve">  </t>
    </r>
    <r>
      <rPr>
        <i/>
        <sz val="12"/>
        <color theme="1"/>
        <rFont val="Tahoma"/>
        <family val="2"/>
        <charset val="204"/>
      </rPr>
      <t>Сбор исходных данных (комплексное обследование строительных конструкций, сетей и оборудования).</t>
    </r>
  </si>
  <si>
    <r>
      <t>2.</t>
    </r>
    <r>
      <rPr>
        <i/>
        <sz val="12"/>
        <color theme="1"/>
        <rFont val="Times New Roman"/>
        <family val="1"/>
        <charset val="204"/>
      </rPr>
      <t xml:space="preserve">  </t>
    </r>
    <r>
      <rPr>
        <i/>
        <sz val="12"/>
        <color theme="1"/>
        <rFont val="Tahoma"/>
        <family val="2"/>
        <charset val="204"/>
      </rPr>
      <t>Создание инженерно-топографического плана в масштабе 1:500 с сеч. рельефа через 0,5м на незастроенной территории.</t>
    </r>
  </si>
  <si>
    <r>
      <t>3.</t>
    </r>
    <r>
      <rPr>
        <i/>
        <sz val="12"/>
        <color theme="1"/>
        <rFont val="Times New Roman"/>
        <family val="1"/>
        <charset val="204"/>
      </rPr>
      <t xml:space="preserve">  </t>
    </r>
    <r>
      <rPr>
        <i/>
        <sz val="12"/>
        <color theme="1"/>
        <rFont val="Tahoma"/>
        <family val="2"/>
        <charset val="204"/>
      </rPr>
      <t>Вынос в натуру границ с установкой граничных знаков при длине сторон границы, м: св.150 до 200   Кат.сложности-2</t>
    </r>
  </si>
  <si>
    <r>
      <t>1.</t>
    </r>
    <r>
      <rPr>
        <i/>
        <sz val="12"/>
        <color theme="1"/>
        <rFont val="Times New Roman"/>
        <family val="1"/>
        <charset val="204"/>
      </rPr>
      <t xml:space="preserve">    </t>
    </r>
    <r>
      <rPr>
        <i/>
        <sz val="12"/>
        <color theme="1"/>
        <rFont val="Tahoma"/>
        <family val="2"/>
        <charset val="204"/>
      </rPr>
      <t>Выполнение полевых, лабораторных и камеральных работ для 1 скважины глубиной 8м.</t>
    </r>
  </si>
  <si>
    <r>
      <t>1.</t>
    </r>
    <r>
      <rPr>
        <i/>
        <sz val="12"/>
        <color theme="1"/>
        <rFont val="Times New Roman"/>
        <family val="1"/>
        <charset val="204"/>
      </rPr>
      <t xml:space="preserve">    </t>
    </r>
    <r>
      <rPr>
        <i/>
        <sz val="12"/>
        <color theme="1"/>
        <rFont val="Tahoma"/>
        <family val="2"/>
        <charset val="204"/>
      </rPr>
      <t>ЛЭП напряжением 0,4-35 кВ.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</si>
</sst>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\ &quot;₽&quot;"/>
    <numFmt numFmtId="166" formatCode="#,##0.000"/>
    <numFmt numFmtId="167" formatCode="_-* #,##0.00000000000000000\ _₽_-;\-* #,##0.00000000000000000\ _₽_-;_-* &quot;-&quot;?????????????????\ _₽_-;_-@_-"/>
    <numFmt numFmtId="168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b/>
      <sz val="18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3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sz val="22"/>
      <color theme="1"/>
      <name val="Calibri"/>
      <family val="2"/>
      <scheme val="minor"/>
    </font>
    <font>
      <sz val="12"/>
      <name val="Tahoma"/>
      <family val="2"/>
      <charset val="204"/>
    </font>
    <font>
      <sz val="20"/>
      <color theme="1"/>
      <name val="Calibri"/>
      <family val="2"/>
      <scheme val="minor"/>
    </font>
    <font>
      <b/>
      <sz val="12"/>
      <name val="Tahoma"/>
      <family val="2"/>
      <charset val="204"/>
    </font>
    <font>
      <i/>
      <sz val="12"/>
      <name val="Tahoma"/>
      <family val="2"/>
      <charset val="204"/>
    </font>
    <font>
      <i/>
      <u/>
      <sz val="12"/>
      <name val="Tahoma"/>
      <family val="2"/>
      <charset val="204"/>
    </font>
    <font>
      <i/>
      <sz val="12"/>
      <color theme="1"/>
      <name val="Tahoma"/>
      <family val="2"/>
      <charset val="204"/>
    </font>
    <font>
      <i/>
      <u/>
      <sz val="12"/>
      <color theme="1"/>
      <name val="Tahoma"/>
      <family val="2"/>
      <charset val="204"/>
    </font>
    <font>
      <sz val="15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8"/>
      <color theme="1"/>
      <name val="Tahoma"/>
      <family val="2"/>
      <charset val="204"/>
    </font>
    <font>
      <sz val="2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0" applyFont="1"/>
    <xf numFmtId="0" fontId="0" fillId="2" borderId="0" xfId="0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0" fillId="0" borderId="0" xfId="0" applyAlignment="1"/>
    <xf numFmtId="0" fontId="4" fillId="0" borderId="0" xfId="0" applyFont="1" applyAlignment="1"/>
    <xf numFmtId="164" fontId="2" fillId="0" borderId="0" xfId="0" applyNumberFormat="1" applyFont="1"/>
    <xf numFmtId="164" fontId="6" fillId="0" borderId="0" xfId="1" applyFont="1" applyFill="1" applyBorder="1" applyAlignment="1">
      <alignment horizontal="center" vertical="center" wrapText="1"/>
    </xf>
    <xf numFmtId="0" fontId="5" fillId="0" borderId="0" xfId="0" applyFont="1" applyBorder="1"/>
    <xf numFmtId="9" fontId="5" fillId="0" borderId="0" xfId="0" applyNumberFormat="1" applyFont="1" applyBorder="1"/>
    <xf numFmtId="4" fontId="6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/>
    <xf numFmtId="0" fontId="7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164" fontId="0" fillId="0" borderId="0" xfId="0" applyNumberFormat="1"/>
    <xf numFmtId="0" fontId="6" fillId="0" borderId="2" xfId="0" applyFont="1" applyFill="1" applyBorder="1" applyAlignment="1">
      <alignment vertical="center" wrapText="1"/>
    </xf>
    <xf numFmtId="16" fontId="6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4" borderId="0" xfId="0" applyFill="1"/>
    <xf numFmtId="0" fontId="3" fillId="4" borderId="0" xfId="0" applyFont="1" applyFill="1"/>
    <xf numFmtId="0" fontId="6" fillId="4" borderId="2" xfId="0" applyFont="1" applyFill="1" applyBorder="1" applyAlignment="1">
      <alignment vertical="center" wrapText="1"/>
    </xf>
    <xf numFmtId="16" fontId="6" fillId="4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167" fontId="3" fillId="0" borderId="0" xfId="0" applyNumberFormat="1" applyFont="1"/>
    <xf numFmtId="0" fontId="6" fillId="3" borderId="2" xfId="0" applyFont="1" applyFill="1" applyBorder="1" applyAlignment="1">
      <alignment horizontal="center" vertical="center" wrapText="1"/>
    </xf>
    <xf numFmtId="166" fontId="9" fillId="0" borderId="0" xfId="0" applyNumberFormat="1" applyFont="1"/>
    <xf numFmtId="0" fontId="10" fillId="0" borderId="2" xfId="0" applyFont="1" applyFill="1" applyBorder="1" applyAlignment="1">
      <alignment vertical="center" wrapText="1"/>
    </xf>
    <xf numFmtId="164" fontId="11" fillId="0" borderId="0" xfId="0" applyNumberFormat="1" applyFont="1"/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164" fontId="17" fillId="0" borderId="0" xfId="0" applyNumberFormat="1" applyFont="1"/>
    <xf numFmtId="164" fontId="17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vertical="top"/>
    </xf>
    <xf numFmtId="0" fontId="15" fillId="0" borderId="2" xfId="0" applyFont="1" applyFill="1" applyBorder="1" applyAlignment="1">
      <alignment horizontal="left" vertical="center" wrapText="1" indent="2"/>
    </xf>
    <xf numFmtId="164" fontId="18" fillId="0" borderId="0" xfId="0" applyNumberFormat="1" applyFont="1"/>
    <xf numFmtId="4" fontId="3" fillId="0" borderId="0" xfId="0" applyNumberFormat="1" applyFont="1"/>
    <xf numFmtId="4" fontId="18" fillId="0" borderId="0" xfId="0" applyNumberFormat="1" applyFont="1"/>
    <xf numFmtId="0" fontId="15" fillId="0" borderId="2" xfId="0" applyFont="1" applyFill="1" applyBorder="1" applyAlignment="1">
      <alignment horizontal="left" vertical="center" wrapText="1" indent="1"/>
    </xf>
    <xf numFmtId="0" fontId="8" fillId="3" borderId="2" xfId="0" applyNumberFormat="1" applyFont="1" applyFill="1" applyBorder="1" applyAlignment="1">
      <alignment vertical="center" wrapText="1"/>
    </xf>
    <xf numFmtId="0" fontId="19" fillId="0" borderId="2" xfId="1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0" borderId="6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164" fontId="8" fillId="0" borderId="2" xfId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3" fillId="0" borderId="0" xfId="0" applyFont="1"/>
    <xf numFmtId="0" fontId="8" fillId="0" borderId="0" xfId="0" applyFont="1" applyAlignment="1">
      <alignment horizontal="left" vertical="center"/>
    </xf>
    <xf numFmtId="0" fontId="23" fillId="0" borderId="0" xfId="0" applyFont="1" applyBorder="1" applyAlignment="1"/>
    <xf numFmtId="0" fontId="23" fillId="0" borderId="2" xfId="0" applyFont="1" applyBorder="1" applyAlignment="1">
      <alignment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164" fontId="10" fillId="0" borderId="2" xfId="1" applyFont="1" applyFill="1" applyBorder="1" applyAlignment="1">
      <alignment horizontal="center" vertical="center" wrapText="1"/>
    </xf>
    <xf numFmtId="166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4" fontId="6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wrapText="1"/>
    </xf>
    <xf numFmtId="0" fontId="23" fillId="4" borderId="2" xfId="0" applyFont="1" applyFill="1" applyBorder="1" applyAlignment="1">
      <alignment horizontal="center"/>
    </xf>
    <xf numFmtId="164" fontId="7" fillId="0" borderId="2" xfId="0" applyNumberFormat="1" applyFont="1" applyBorder="1"/>
    <xf numFmtId="0" fontId="8" fillId="0" borderId="0" xfId="0" applyFont="1" applyAlignment="1">
      <alignment horizontal="center" vertical="center" wrapText="1"/>
    </xf>
    <xf numFmtId="49" fontId="6" fillId="0" borderId="1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168" fontId="10" fillId="0" borderId="2" xfId="0" applyNumberFormat="1" applyFont="1" applyFill="1" applyBorder="1" applyAlignment="1">
      <alignment horizontal="center" vertical="center" wrapText="1"/>
    </xf>
    <xf numFmtId="164" fontId="10" fillId="0" borderId="2" xfId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4" fillId="0" borderId="0" xfId="0" applyFont="1" applyFill="1" applyBorder="1" applyAlignment="1"/>
    <xf numFmtId="0" fontId="13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vertical="center" wrapText="1"/>
    </xf>
    <xf numFmtId="165" fontId="7" fillId="0" borderId="2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4" fillId="0" borderId="0" xfId="0" applyFont="1" applyBorder="1" applyAlignment="1"/>
    <xf numFmtId="4" fontId="6" fillId="0" borderId="2" xfId="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23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168" fontId="6" fillId="0" borderId="5" xfId="0" applyNumberFormat="1" applyFont="1" applyFill="1" applyBorder="1" applyAlignment="1">
      <alignment horizontal="center" vertical="center" wrapText="1"/>
    </xf>
    <xf numFmtId="168" fontId="6" fillId="0" borderId="4" xfId="0" applyNumberFormat="1" applyFont="1" applyFill="1" applyBorder="1" applyAlignment="1">
      <alignment horizontal="center" vertical="center" wrapText="1"/>
    </xf>
    <xf numFmtId="168" fontId="6" fillId="0" borderId="3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3" fillId="0" borderId="10" xfId="0" applyFont="1" applyBorder="1" applyAlignment="1"/>
    <xf numFmtId="0" fontId="23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3"/>
  <sheetViews>
    <sheetView tabSelected="1" view="pageBreakPreview" topLeftCell="D3" zoomScale="55" zoomScaleNormal="50" zoomScaleSheetLayoutView="55" workbookViewId="0">
      <selection activeCell="D8" sqref="D8"/>
    </sheetView>
  </sheetViews>
  <sheetFormatPr defaultRowHeight="18.45" x14ac:dyDescent="0.5"/>
  <cols>
    <col min="1" max="1" width="9.69140625" hidden="1" customWidth="1"/>
    <col min="2" max="2" width="19.3046875" hidden="1" customWidth="1"/>
    <col min="3" max="3" width="8" hidden="1" customWidth="1"/>
    <col min="4" max="4" width="9.69140625" customWidth="1"/>
    <col min="5" max="5" width="22.3828125" customWidth="1"/>
    <col min="6" max="6" width="82.69140625" customWidth="1"/>
    <col min="7" max="7" width="30.53515625" style="2" customWidth="1"/>
    <col min="8" max="8" width="16.3828125" customWidth="1"/>
    <col min="9" max="9" width="21.15234375" customWidth="1"/>
    <col min="10" max="10" width="30.84375" customWidth="1"/>
    <col min="11" max="11" width="29.3046875" customWidth="1"/>
    <col min="12" max="12" width="53.84375" customWidth="1"/>
    <col min="13" max="13" width="37" style="1" customWidth="1"/>
    <col min="14" max="14" width="25.15234375" customWidth="1"/>
    <col min="15" max="15" width="43.3046875" customWidth="1"/>
  </cols>
  <sheetData>
    <row r="1" spans="1:14" hidden="1" x14ac:dyDescent="0.5">
      <c r="G1" s="3"/>
    </row>
    <row r="2" spans="1:14" ht="25.5" hidden="1" customHeight="1" x14ac:dyDescent="0.8">
      <c r="G2" s="3"/>
      <c r="J2" s="59"/>
      <c r="K2" s="59"/>
      <c r="L2" s="59"/>
    </row>
    <row r="3" spans="1:14" ht="42" customHeight="1" x14ac:dyDescent="0.5">
      <c r="A3" s="111"/>
      <c r="B3" s="112"/>
      <c r="C3" s="112"/>
      <c r="D3" s="112"/>
      <c r="E3" s="112"/>
      <c r="F3" s="112"/>
      <c r="G3" s="112"/>
      <c r="H3" s="112"/>
      <c r="I3" s="112"/>
      <c r="J3" s="112"/>
      <c r="K3" s="58"/>
      <c r="L3" s="58"/>
    </row>
    <row r="4" spans="1:14" ht="35.25" customHeight="1" x14ac:dyDescent="0.5">
      <c r="A4" s="60"/>
      <c r="B4" s="61"/>
      <c r="C4" s="83" t="s">
        <v>73</v>
      </c>
      <c r="D4" s="83"/>
      <c r="E4" s="83"/>
      <c r="F4" s="83"/>
      <c r="G4" s="83"/>
      <c r="H4" s="83"/>
      <c r="I4" s="83"/>
      <c r="J4" s="83"/>
      <c r="K4" s="83"/>
      <c r="L4" s="83"/>
    </row>
    <row r="5" spans="1:14" ht="47.6" customHeight="1" x14ac:dyDescent="0.5">
      <c r="A5" s="62"/>
      <c r="B5" s="62"/>
      <c r="C5" s="62"/>
      <c r="D5" s="83" t="s">
        <v>72</v>
      </c>
      <c r="E5" s="83"/>
      <c r="F5" s="83"/>
      <c r="G5" s="83"/>
      <c r="H5" s="83"/>
      <c r="I5" s="83"/>
      <c r="J5" s="83"/>
      <c r="K5" s="83"/>
      <c r="L5" s="83"/>
    </row>
    <row r="6" spans="1:14" x14ac:dyDescent="0.5">
      <c r="A6" s="113" t="s">
        <v>76</v>
      </c>
      <c r="B6" s="113"/>
      <c r="C6" s="113"/>
      <c r="D6" s="113"/>
      <c r="E6" s="113"/>
      <c r="F6" s="113"/>
      <c r="G6" s="113"/>
      <c r="H6" s="113"/>
      <c r="I6" s="113"/>
      <c r="J6" s="113"/>
      <c r="K6" s="63"/>
      <c r="L6" s="63"/>
    </row>
    <row r="7" spans="1:14" ht="18.899999999999999" thickBot="1" x14ac:dyDescent="0.55000000000000004">
      <c r="A7" s="114"/>
      <c r="B7" s="114"/>
      <c r="C7" s="115"/>
      <c r="D7" s="115"/>
      <c r="E7" s="115"/>
      <c r="F7" s="115"/>
      <c r="G7" s="115"/>
      <c r="H7" s="115"/>
      <c r="I7" s="115"/>
      <c r="J7" s="115"/>
      <c r="K7" s="64"/>
      <c r="L7" s="64"/>
    </row>
    <row r="8" spans="1:14" ht="126.9" customHeight="1" x14ac:dyDescent="0.5">
      <c r="A8" s="57" t="s">
        <v>71</v>
      </c>
      <c r="B8" s="56" t="s">
        <v>70</v>
      </c>
      <c r="C8" s="55" t="s">
        <v>69</v>
      </c>
      <c r="D8" s="55" t="s">
        <v>74</v>
      </c>
      <c r="E8" s="55"/>
      <c r="F8" s="55" t="s">
        <v>68</v>
      </c>
      <c r="G8" s="54" t="s">
        <v>67</v>
      </c>
      <c r="H8" s="53" t="s">
        <v>66</v>
      </c>
      <c r="I8" s="53" t="s">
        <v>65</v>
      </c>
      <c r="J8" s="52" t="s">
        <v>64</v>
      </c>
      <c r="K8" s="52" t="s">
        <v>63</v>
      </c>
      <c r="L8" s="52" t="s">
        <v>62</v>
      </c>
    </row>
    <row r="9" spans="1:14" ht="16.5" customHeight="1" x14ac:dyDescent="0.5">
      <c r="A9" s="51">
        <v>1</v>
      </c>
      <c r="B9" s="50">
        <v>2</v>
      </c>
      <c r="C9" s="49">
        <v>1</v>
      </c>
      <c r="D9" s="49">
        <v>1</v>
      </c>
      <c r="E9" s="49">
        <v>2</v>
      </c>
      <c r="F9" s="49">
        <v>3</v>
      </c>
      <c r="G9" s="47">
        <v>4</v>
      </c>
      <c r="H9" s="48">
        <v>5</v>
      </c>
      <c r="I9" s="48">
        <v>6</v>
      </c>
      <c r="J9" s="47">
        <v>7</v>
      </c>
      <c r="K9" s="47">
        <v>8</v>
      </c>
      <c r="L9" s="47">
        <v>9</v>
      </c>
    </row>
    <row r="10" spans="1:14" ht="18.75" customHeight="1" x14ac:dyDescent="0.5">
      <c r="A10" s="116" t="s">
        <v>59</v>
      </c>
      <c r="B10" s="117" t="s">
        <v>61</v>
      </c>
      <c r="C10" s="29" t="s">
        <v>60</v>
      </c>
      <c r="D10" s="110" t="s">
        <v>75</v>
      </c>
      <c r="E10" s="110" t="s">
        <v>58</v>
      </c>
      <c r="F10" s="46" t="s">
        <v>57</v>
      </c>
      <c r="G10" s="65"/>
      <c r="H10" s="65"/>
      <c r="I10" s="65"/>
      <c r="J10" s="26">
        <f>J11+J16+J19+J22</f>
        <v>33465178.733087897</v>
      </c>
      <c r="K10" s="26"/>
      <c r="L10" s="26"/>
    </row>
    <row r="11" spans="1:14" x14ac:dyDescent="0.5">
      <c r="A11" s="116"/>
      <c r="B11" s="117"/>
      <c r="C11" s="110" t="s">
        <v>56</v>
      </c>
      <c r="D11" s="110"/>
      <c r="E11" s="110"/>
      <c r="F11" s="27" t="s">
        <v>55</v>
      </c>
      <c r="G11" s="100">
        <f>268527</f>
        <v>268527</v>
      </c>
      <c r="H11" s="87" t="s">
        <v>8</v>
      </c>
      <c r="I11" s="107">
        <v>17.1940977</v>
      </c>
      <c r="J11" s="91">
        <f>G11*I11</f>
        <v>4617079.4730879003</v>
      </c>
      <c r="K11" s="91">
        <v>100000000</v>
      </c>
      <c r="L11" s="84" t="s">
        <v>54</v>
      </c>
    </row>
    <row r="12" spans="1:14" x14ac:dyDescent="0.5">
      <c r="A12" s="116"/>
      <c r="B12" s="117"/>
      <c r="C12" s="110"/>
      <c r="D12" s="110"/>
      <c r="E12" s="110"/>
      <c r="F12" s="37" t="s">
        <v>24</v>
      </c>
      <c r="G12" s="100"/>
      <c r="H12" s="87"/>
      <c r="I12" s="108"/>
      <c r="J12" s="91"/>
      <c r="K12" s="91"/>
      <c r="L12" s="85"/>
    </row>
    <row r="13" spans="1:14" ht="30" customHeight="1" x14ac:dyDescent="0.5">
      <c r="A13" s="116"/>
      <c r="B13" s="117"/>
      <c r="C13" s="110"/>
      <c r="D13" s="110"/>
      <c r="E13" s="110"/>
      <c r="F13" s="45" t="s">
        <v>77</v>
      </c>
      <c r="G13" s="100"/>
      <c r="H13" s="87"/>
      <c r="I13" s="108"/>
      <c r="J13" s="91"/>
      <c r="K13" s="91"/>
      <c r="L13" s="85"/>
    </row>
    <row r="14" spans="1:14" ht="30" customHeight="1" x14ac:dyDescent="0.6">
      <c r="A14" s="116"/>
      <c r="B14" s="117"/>
      <c r="C14" s="110"/>
      <c r="D14" s="110"/>
      <c r="E14" s="110"/>
      <c r="F14" s="45" t="s">
        <v>78</v>
      </c>
      <c r="G14" s="100"/>
      <c r="H14" s="87"/>
      <c r="I14" s="108"/>
      <c r="J14" s="91"/>
      <c r="K14" s="91"/>
      <c r="L14" s="85"/>
      <c r="N14" s="44"/>
    </row>
    <row r="15" spans="1:14" ht="30.45" x14ac:dyDescent="0.6">
      <c r="A15" s="116"/>
      <c r="B15" s="117"/>
      <c r="C15" s="110"/>
      <c r="D15" s="110"/>
      <c r="E15" s="110"/>
      <c r="F15" s="45" t="s">
        <v>79</v>
      </c>
      <c r="G15" s="100"/>
      <c r="H15" s="87"/>
      <c r="I15" s="109"/>
      <c r="J15" s="91"/>
      <c r="K15" s="91"/>
      <c r="L15" s="85"/>
      <c r="N15" s="44"/>
    </row>
    <row r="16" spans="1:14" ht="23.15" x14ac:dyDescent="0.6">
      <c r="A16" s="116"/>
      <c r="B16" s="117"/>
      <c r="C16" s="110" t="s">
        <v>53</v>
      </c>
      <c r="D16" s="110"/>
      <c r="E16" s="110"/>
      <c r="F16" s="27" t="s">
        <v>52</v>
      </c>
      <c r="G16" s="100">
        <f>200901</f>
        <v>200901</v>
      </c>
      <c r="H16" s="87" t="s">
        <v>1</v>
      </c>
      <c r="I16" s="101">
        <v>25</v>
      </c>
      <c r="J16" s="91">
        <f>G16*I16</f>
        <v>5022525</v>
      </c>
      <c r="K16" s="91"/>
      <c r="L16" s="85"/>
      <c r="N16" s="44"/>
    </row>
    <row r="17" spans="1:14" ht="23.15" x14ac:dyDescent="0.6">
      <c r="A17" s="116"/>
      <c r="B17" s="117"/>
      <c r="C17" s="110"/>
      <c r="D17" s="110"/>
      <c r="E17" s="110"/>
      <c r="F17" s="37" t="s">
        <v>24</v>
      </c>
      <c r="G17" s="100"/>
      <c r="H17" s="87"/>
      <c r="I17" s="101"/>
      <c r="J17" s="91"/>
      <c r="K17" s="91"/>
      <c r="L17" s="85"/>
      <c r="N17" s="44"/>
    </row>
    <row r="18" spans="1:14" ht="30.45" x14ac:dyDescent="0.5">
      <c r="A18" s="116"/>
      <c r="B18" s="117"/>
      <c r="C18" s="110"/>
      <c r="D18" s="110"/>
      <c r="E18" s="110"/>
      <c r="F18" s="41" t="s">
        <v>80</v>
      </c>
      <c r="G18" s="100"/>
      <c r="H18" s="87"/>
      <c r="I18" s="101"/>
      <c r="J18" s="91"/>
      <c r="K18" s="91"/>
      <c r="L18" s="85"/>
      <c r="M18" s="25"/>
      <c r="N18" s="43"/>
    </row>
    <row r="19" spans="1:14" ht="23.15" x14ac:dyDescent="0.6">
      <c r="A19" s="116"/>
      <c r="B19" s="117"/>
      <c r="C19" s="110" t="s">
        <v>51</v>
      </c>
      <c r="D19" s="110"/>
      <c r="E19" s="110"/>
      <c r="F19" s="27" t="s">
        <v>50</v>
      </c>
      <c r="G19" s="100">
        <f>296980</f>
        <v>296980</v>
      </c>
      <c r="H19" s="87" t="s">
        <v>31</v>
      </c>
      <c r="I19" s="101">
        <v>78.236999999999995</v>
      </c>
      <c r="J19" s="91">
        <f>G19*I19</f>
        <v>23234824.259999998</v>
      </c>
      <c r="K19" s="91"/>
      <c r="L19" s="85"/>
      <c r="N19" s="42"/>
    </row>
    <row r="20" spans="1:14" x14ac:dyDescent="0.5">
      <c r="A20" s="116"/>
      <c r="B20" s="117"/>
      <c r="C20" s="110"/>
      <c r="D20" s="110"/>
      <c r="E20" s="110"/>
      <c r="F20" s="37" t="s">
        <v>24</v>
      </c>
      <c r="G20" s="100"/>
      <c r="H20" s="87"/>
      <c r="I20" s="101"/>
      <c r="J20" s="91"/>
      <c r="K20" s="91"/>
      <c r="L20" s="85"/>
    </row>
    <row r="21" spans="1:14" ht="27.75" customHeight="1" x14ac:dyDescent="0.4">
      <c r="A21" s="116"/>
      <c r="B21" s="117"/>
      <c r="C21" s="110"/>
      <c r="D21" s="110"/>
      <c r="E21" s="110"/>
      <c r="F21" s="41" t="s">
        <v>81</v>
      </c>
      <c r="G21" s="100"/>
      <c r="H21" s="87"/>
      <c r="I21" s="101"/>
      <c r="J21" s="91"/>
      <c r="K21" s="91"/>
      <c r="L21" s="85"/>
      <c r="M21"/>
    </row>
    <row r="22" spans="1:14" ht="30" x14ac:dyDescent="0.4">
      <c r="A22" s="116"/>
      <c r="B22" s="117"/>
      <c r="C22" s="29"/>
      <c r="D22" s="110"/>
      <c r="E22" s="110"/>
      <c r="F22" s="41" t="s">
        <v>49</v>
      </c>
      <c r="G22" s="66">
        <f>23630</f>
        <v>23630</v>
      </c>
      <c r="H22" s="67" t="s">
        <v>1</v>
      </c>
      <c r="I22" s="68">
        <v>25</v>
      </c>
      <c r="J22" s="69">
        <f>G22*I22</f>
        <v>590750</v>
      </c>
      <c r="K22" s="91"/>
      <c r="L22" s="85"/>
      <c r="M22"/>
    </row>
    <row r="23" spans="1:14" ht="15" customHeight="1" x14ac:dyDescent="0.4">
      <c r="A23" s="116"/>
      <c r="B23" s="117"/>
      <c r="C23" s="29" t="s">
        <v>48</v>
      </c>
      <c r="D23" s="110"/>
      <c r="E23" s="110"/>
      <c r="F23" s="27" t="s">
        <v>47</v>
      </c>
      <c r="G23" s="70"/>
      <c r="H23" s="70"/>
      <c r="I23" s="70"/>
      <c r="J23" s="26">
        <f>J24+J30+J37+J46+J52</f>
        <v>45760131.2093421</v>
      </c>
      <c r="K23" s="91"/>
      <c r="L23" s="85"/>
      <c r="M23"/>
    </row>
    <row r="24" spans="1:14" ht="15" customHeight="1" x14ac:dyDescent="0.4">
      <c r="A24" s="116"/>
      <c r="B24" s="117"/>
      <c r="C24" s="87" t="s">
        <v>46</v>
      </c>
      <c r="D24" s="110"/>
      <c r="E24" s="110"/>
      <c r="F24" s="27" t="s">
        <v>45</v>
      </c>
      <c r="G24" s="100">
        <f>1068168.44</f>
        <v>1068168.44</v>
      </c>
      <c r="H24" s="87" t="s">
        <v>31</v>
      </c>
      <c r="I24" s="101">
        <v>9.6869999999999994</v>
      </c>
      <c r="J24" s="91">
        <f>G24*I24</f>
        <v>10347347.67828</v>
      </c>
      <c r="K24" s="91"/>
      <c r="L24" s="85"/>
      <c r="M24"/>
    </row>
    <row r="25" spans="1:14" ht="15" customHeight="1" x14ac:dyDescent="0.4">
      <c r="A25" s="116"/>
      <c r="B25" s="117"/>
      <c r="C25" s="87"/>
      <c r="D25" s="110"/>
      <c r="E25" s="110"/>
      <c r="F25" s="37" t="s">
        <v>24</v>
      </c>
      <c r="G25" s="100"/>
      <c r="H25" s="87"/>
      <c r="I25" s="101"/>
      <c r="J25" s="91"/>
      <c r="K25" s="91"/>
      <c r="L25" s="85"/>
      <c r="M25"/>
    </row>
    <row r="26" spans="1:14" ht="45" x14ac:dyDescent="0.4">
      <c r="A26" s="116"/>
      <c r="B26" s="117"/>
      <c r="C26" s="87"/>
      <c r="D26" s="110"/>
      <c r="E26" s="110"/>
      <c r="F26" s="36" t="s">
        <v>44</v>
      </c>
      <c r="G26" s="100"/>
      <c r="H26" s="87"/>
      <c r="I26" s="101"/>
      <c r="J26" s="91"/>
      <c r="K26" s="91"/>
      <c r="L26" s="85"/>
      <c r="M26"/>
    </row>
    <row r="27" spans="1:14" ht="14.5" customHeight="1" x14ac:dyDescent="0.4">
      <c r="A27" s="116"/>
      <c r="B27" s="117"/>
      <c r="C27" s="87"/>
      <c r="D27" s="110"/>
      <c r="E27" s="110"/>
      <c r="F27" s="103" t="s">
        <v>43</v>
      </c>
      <c r="G27" s="100"/>
      <c r="H27" s="87"/>
      <c r="I27" s="101"/>
      <c r="J27" s="91"/>
      <c r="K27" s="91"/>
      <c r="L27" s="85"/>
      <c r="M27"/>
      <c r="N27" s="16"/>
    </row>
    <row r="28" spans="1:14" ht="14.5" customHeight="1" x14ac:dyDescent="0.4">
      <c r="A28" s="116"/>
      <c r="B28" s="117"/>
      <c r="C28" s="87"/>
      <c r="D28" s="110"/>
      <c r="E28" s="110"/>
      <c r="F28" s="104"/>
      <c r="G28" s="100"/>
      <c r="H28" s="87"/>
      <c r="I28" s="101"/>
      <c r="J28" s="91"/>
      <c r="K28" s="91"/>
      <c r="L28" s="85"/>
      <c r="M28"/>
    </row>
    <row r="29" spans="1:14" ht="14.5" customHeight="1" x14ac:dyDescent="0.4">
      <c r="A29" s="116"/>
      <c r="B29" s="117"/>
      <c r="C29" s="87"/>
      <c r="D29" s="110"/>
      <c r="E29" s="110"/>
      <c r="F29" s="104"/>
      <c r="G29" s="100"/>
      <c r="H29" s="87"/>
      <c r="I29" s="101"/>
      <c r="J29" s="91"/>
      <c r="K29" s="91"/>
      <c r="L29" s="85"/>
      <c r="M29"/>
    </row>
    <row r="30" spans="1:14" ht="14.5" customHeight="1" x14ac:dyDescent="0.4">
      <c r="A30" s="116"/>
      <c r="B30" s="117"/>
      <c r="C30" s="87" t="s">
        <v>42</v>
      </c>
      <c r="D30" s="110"/>
      <c r="E30" s="110"/>
      <c r="F30" s="105" t="s">
        <v>41</v>
      </c>
      <c r="G30" s="100">
        <f>3898131.6</f>
        <v>3898131.6</v>
      </c>
      <c r="H30" s="87" t="s">
        <v>31</v>
      </c>
      <c r="I30" s="101">
        <f>J30/G30</f>
        <v>2.7296878084778102</v>
      </c>
      <c r="J30" s="91">
        <v>10640682.3043621</v>
      </c>
      <c r="K30" s="91"/>
      <c r="L30" s="85"/>
      <c r="M30"/>
    </row>
    <row r="31" spans="1:14" ht="24" customHeight="1" x14ac:dyDescent="0.4">
      <c r="A31" s="116"/>
      <c r="B31" s="117"/>
      <c r="C31" s="87"/>
      <c r="D31" s="110"/>
      <c r="E31" s="110"/>
      <c r="F31" s="106"/>
      <c r="G31" s="100"/>
      <c r="H31" s="87"/>
      <c r="I31" s="101"/>
      <c r="J31" s="91"/>
      <c r="K31" s="91"/>
      <c r="L31" s="85"/>
      <c r="M31"/>
    </row>
    <row r="32" spans="1:14" ht="15" customHeight="1" x14ac:dyDescent="0.4">
      <c r="A32" s="116"/>
      <c r="B32" s="117"/>
      <c r="C32" s="87"/>
      <c r="D32" s="110"/>
      <c r="E32" s="110"/>
      <c r="F32" s="37" t="s">
        <v>24</v>
      </c>
      <c r="G32" s="100"/>
      <c r="H32" s="87"/>
      <c r="I32" s="101"/>
      <c r="J32" s="91"/>
      <c r="K32" s="91"/>
      <c r="L32" s="85"/>
      <c r="M32"/>
    </row>
    <row r="33" spans="1:14" ht="45" x14ac:dyDescent="0.5">
      <c r="A33" s="116"/>
      <c r="B33" s="117"/>
      <c r="C33" s="87"/>
      <c r="D33" s="110"/>
      <c r="E33" s="110"/>
      <c r="F33" s="36" t="s">
        <v>40</v>
      </c>
      <c r="G33" s="100"/>
      <c r="H33" s="87"/>
      <c r="I33" s="101"/>
      <c r="J33" s="91"/>
      <c r="K33" s="91"/>
      <c r="L33" s="85"/>
      <c r="M33" s="39"/>
      <c r="N33" s="40"/>
    </row>
    <row r="34" spans="1:14" ht="19.3" x14ac:dyDescent="0.5">
      <c r="A34" s="116"/>
      <c r="B34" s="117"/>
      <c r="C34" s="87"/>
      <c r="D34" s="110"/>
      <c r="E34" s="110"/>
      <c r="F34" s="36" t="s">
        <v>39</v>
      </c>
      <c r="G34" s="100"/>
      <c r="H34" s="87"/>
      <c r="I34" s="101"/>
      <c r="J34" s="91"/>
      <c r="K34" s="91"/>
      <c r="L34" s="85"/>
      <c r="M34" s="39"/>
      <c r="N34" s="38"/>
    </row>
    <row r="35" spans="1:14" ht="19.3" x14ac:dyDescent="0.5">
      <c r="A35" s="116"/>
      <c r="B35" s="117"/>
      <c r="C35" s="87"/>
      <c r="D35" s="110"/>
      <c r="E35" s="110"/>
      <c r="F35" s="36" t="s">
        <v>35</v>
      </c>
      <c r="G35" s="100"/>
      <c r="H35" s="87"/>
      <c r="I35" s="101"/>
      <c r="J35" s="91"/>
      <c r="K35" s="91"/>
      <c r="L35" s="85"/>
      <c r="M35" s="39"/>
      <c r="N35" s="38"/>
    </row>
    <row r="36" spans="1:14" ht="60" x14ac:dyDescent="0.5">
      <c r="A36" s="116"/>
      <c r="B36" s="117"/>
      <c r="C36" s="87"/>
      <c r="D36" s="110"/>
      <c r="E36" s="110"/>
      <c r="F36" s="36" t="s">
        <v>34</v>
      </c>
      <c r="G36" s="100"/>
      <c r="H36" s="87"/>
      <c r="I36" s="101"/>
      <c r="J36" s="91"/>
      <c r="K36" s="91"/>
      <c r="L36" s="85"/>
      <c r="M36" s="39"/>
      <c r="N36" s="38"/>
    </row>
    <row r="37" spans="1:14" ht="30" x14ac:dyDescent="0.5">
      <c r="A37" s="116"/>
      <c r="B37" s="117"/>
      <c r="C37" s="87" t="s">
        <v>38</v>
      </c>
      <c r="D37" s="110"/>
      <c r="E37" s="110"/>
      <c r="F37" s="27" t="s">
        <v>37</v>
      </c>
      <c r="G37" s="100">
        <f>4101393.54</f>
        <v>4101393.54</v>
      </c>
      <c r="H37" s="102" t="s">
        <v>31</v>
      </c>
      <c r="I37" s="101">
        <v>2.6579999999999999</v>
      </c>
      <c r="J37" s="91">
        <f>G37*I37</f>
        <v>10901504.02932</v>
      </c>
      <c r="K37" s="91"/>
      <c r="L37" s="85"/>
      <c r="M37" s="39"/>
    </row>
    <row r="38" spans="1:14" ht="21" customHeight="1" x14ac:dyDescent="0.5">
      <c r="A38" s="116"/>
      <c r="B38" s="117"/>
      <c r="C38" s="87"/>
      <c r="D38" s="110"/>
      <c r="E38" s="110"/>
      <c r="F38" s="37" t="s">
        <v>24</v>
      </c>
      <c r="G38" s="100"/>
      <c r="H38" s="102"/>
      <c r="I38" s="101"/>
      <c r="J38" s="91"/>
      <c r="K38" s="91"/>
      <c r="L38" s="85"/>
      <c r="M38" s="39"/>
    </row>
    <row r="39" spans="1:14" ht="30" x14ac:dyDescent="0.5">
      <c r="A39" s="116"/>
      <c r="B39" s="117"/>
      <c r="C39" s="87"/>
      <c r="D39" s="110"/>
      <c r="E39" s="110"/>
      <c r="F39" s="36" t="s">
        <v>30</v>
      </c>
      <c r="G39" s="100"/>
      <c r="H39" s="102"/>
      <c r="I39" s="101"/>
      <c r="J39" s="91"/>
      <c r="K39" s="91"/>
      <c r="L39" s="85"/>
      <c r="M39" s="39"/>
      <c r="N39" s="38"/>
    </row>
    <row r="40" spans="1:14" ht="15" customHeight="1" x14ac:dyDescent="0.4">
      <c r="A40" s="116"/>
      <c r="B40" s="117"/>
      <c r="C40" s="87"/>
      <c r="D40" s="110"/>
      <c r="E40" s="110"/>
      <c r="F40" s="36" t="s">
        <v>36</v>
      </c>
      <c r="G40" s="100"/>
      <c r="H40" s="102"/>
      <c r="I40" s="101"/>
      <c r="J40" s="91"/>
      <c r="K40" s="91"/>
      <c r="L40" s="85"/>
      <c r="M40"/>
    </row>
    <row r="41" spans="1:14" ht="15" customHeight="1" x14ac:dyDescent="0.4">
      <c r="A41" s="116"/>
      <c r="B41" s="117"/>
      <c r="C41" s="87"/>
      <c r="D41" s="110"/>
      <c r="E41" s="110"/>
      <c r="F41" s="36" t="s">
        <v>35</v>
      </c>
      <c r="G41" s="100"/>
      <c r="H41" s="102"/>
      <c r="I41" s="101"/>
      <c r="J41" s="91"/>
      <c r="K41" s="91"/>
      <c r="L41" s="85"/>
      <c r="M41"/>
    </row>
    <row r="42" spans="1:14" ht="14.5" customHeight="1" x14ac:dyDescent="0.4">
      <c r="A42" s="116"/>
      <c r="B42" s="117"/>
      <c r="C42" s="87"/>
      <c r="D42" s="110"/>
      <c r="E42" s="110"/>
      <c r="F42" s="103" t="s">
        <v>34</v>
      </c>
      <c r="G42" s="100"/>
      <c r="H42" s="102"/>
      <c r="I42" s="101"/>
      <c r="J42" s="91"/>
      <c r="K42" s="91"/>
      <c r="L42" s="85"/>
      <c r="M42"/>
    </row>
    <row r="43" spans="1:14" ht="14.5" customHeight="1" x14ac:dyDescent="0.4">
      <c r="A43" s="116"/>
      <c r="B43" s="117"/>
      <c r="C43" s="87"/>
      <c r="D43" s="110"/>
      <c r="E43" s="110"/>
      <c r="F43" s="104"/>
      <c r="G43" s="100"/>
      <c r="H43" s="102"/>
      <c r="I43" s="101"/>
      <c r="J43" s="91"/>
      <c r="K43" s="91"/>
      <c r="L43" s="85"/>
      <c r="M43" s="16"/>
    </row>
    <row r="44" spans="1:14" ht="14.5" customHeight="1" x14ac:dyDescent="0.4">
      <c r="A44" s="116"/>
      <c r="B44" s="117"/>
      <c r="C44" s="87"/>
      <c r="D44" s="110"/>
      <c r="E44" s="110"/>
      <c r="F44" s="104"/>
      <c r="G44" s="100"/>
      <c r="H44" s="102"/>
      <c r="I44" s="101"/>
      <c r="J44" s="91"/>
      <c r="K44" s="91"/>
      <c r="L44" s="85"/>
      <c r="M44"/>
    </row>
    <row r="45" spans="1:14" ht="14.5" customHeight="1" x14ac:dyDescent="0.4">
      <c r="A45" s="116"/>
      <c r="B45" s="117"/>
      <c r="C45" s="87"/>
      <c r="D45" s="110"/>
      <c r="E45" s="110"/>
      <c r="F45" s="104"/>
      <c r="G45" s="100"/>
      <c r="H45" s="102"/>
      <c r="I45" s="101"/>
      <c r="J45" s="91"/>
      <c r="K45" s="91"/>
      <c r="L45" s="85"/>
      <c r="M45" s="16"/>
      <c r="N45" s="16"/>
    </row>
    <row r="46" spans="1:14" ht="30" x14ac:dyDescent="0.4">
      <c r="A46" s="116"/>
      <c r="B46" s="117"/>
      <c r="C46" s="87" t="s">
        <v>33</v>
      </c>
      <c r="D46" s="110"/>
      <c r="E46" s="110"/>
      <c r="F46" s="27" t="s">
        <v>32</v>
      </c>
      <c r="G46" s="100">
        <f>1927897.13</f>
        <v>1927897.13</v>
      </c>
      <c r="H46" s="100" t="s">
        <v>31</v>
      </c>
      <c r="I46" s="101">
        <v>4.4260000000000002</v>
      </c>
      <c r="J46" s="91">
        <f>G46*I46</f>
        <v>8532872.6973800007</v>
      </c>
      <c r="K46" s="91"/>
      <c r="L46" s="85"/>
      <c r="M46"/>
    </row>
    <row r="47" spans="1:14" ht="15" customHeight="1" x14ac:dyDescent="0.4">
      <c r="A47" s="116"/>
      <c r="B47" s="117"/>
      <c r="C47" s="87"/>
      <c r="D47" s="110"/>
      <c r="E47" s="110"/>
      <c r="F47" s="37" t="s">
        <v>24</v>
      </c>
      <c r="G47" s="100"/>
      <c r="H47" s="100"/>
      <c r="I47" s="101"/>
      <c r="J47" s="91"/>
      <c r="K47" s="91"/>
      <c r="L47" s="85"/>
      <c r="M47"/>
    </row>
    <row r="48" spans="1:14" ht="30" x14ac:dyDescent="0.4">
      <c r="A48" s="116"/>
      <c r="B48" s="117"/>
      <c r="C48" s="87"/>
      <c r="D48" s="110"/>
      <c r="E48" s="110"/>
      <c r="F48" s="36" t="s">
        <v>30</v>
      </c>
      <c r="G48" s="100"/>
      <c r="H48" s="100"/>
      <c r="I48" s="101"/>
      <c r="J48" s="91"/>
      <c r="K48" s="91"/>
      <c r="L48" s="85"/>
      <c r="M48"/>
    </row>
    <row r="49" spans="1:14" ht="15" customHeight="1" x14ac:dyDescent="0.4">
      <c r="A49" s="116"/>
      <c r="B49" s="117"/>
      <c r="C49" s="87"/>
      <c r="D49" s="110"/>
      <c r="E49" s="110"/>
      <c r="F49" s="36" t="s">
        <v>29</v>
      </c>
      <c r="G49" s="100"/>
      <c r="H49" s="100"/>
      <c r="I49" s="101"/>
      <c r="J49" s="91"/>
      <c r="K49" s="91"/>
      <c r="L49" s="85"/>
      <c r="M49"/>
    </row>
    <row r="50" spans="1:14" ht="60" x14ac:dyDescent="0.4">
      <c r="A50" s="116"/>
      <c r="B50" s="117"/>
      <c r="C50" s="87"/>
      <c r="D50" s="110"/>
      <c r="E50" s="110"/>
      <c r="F50" s="36" t="s">
        <v>28</v>
      </c>
      <c r="G50" s="100"/>
      <c r="H50" s="100"/>
      <c r="I50" s="101"/>
      <c r="J50" s="91"/>
      <c r="K50" s="91"/>
      <c r="L50" s="85"/>
      <c r="M50"/>
      <c r="N50" s="16"/>
    </row>
    <row r="51" spans="1:14" ht="15" customHeight="1" x14ac:dyDescent="0.4">
      <c r="A51" s="116"/>
      <c r="B51" s="117"/>
      <c r="C51" s="87"/>
      <c r="D51" s="110"/>
      <c r="E51" s="110"/>
      <c r="F51" s="36" t="s">
        <v>27</v>
      </c>
      <c r="G51" s="100"/>
      <c r="H51" s="100"/>
      <c r="I51" s="101"/>
      <c r="J51" s="91"/>
      <c r="K51" s="91"/>
      <c r="L51" s="85"/>
      <c r="M51"/>
      <c r="N51" s="16"/>
    </row>
    <row r="52" spans="1:14" ht="45" x14ac:dyDescent="0.4">
      <c r="A52" s="116"/>
      <c r="B52" s="117"/>
      <c r="C52" s="87" t="s">
        <v>26</v>
      </c>
      <c r="D52" s="110"/>
      <c r="E52" s="110"/>
      <c r="F52" s="33" t="s">
        <v>25</v>
      </c>
      <c r="G52" s="88">
        <f>197693.5</f>
        <v>197693.5</v>
      </c>
      <c r="H52" s="88" t="s">
        <v>1</v>
      </c>
      <c r="I52" s="89">
        <v>27</v>
      </c>
      <c r="J52" s="90">
        <f>G52*I52</f>
        <v>5337724.5</v>
      </c>
      <c r="K52" s="91"/>
      <c r="L52" s="85"/>
      <c r="M52"/>
      <c r="N52" s="16"/>
    </row>
    <row r="53" spans="1:14" ht="15" customHeight="1" x14ac:dyDescent="0.4">
      <c r="A53" s="116"/>
      <c r="B53" s="117"/>
      <c r="C53" s="87"/>
      <c r="D53" s="110"/>
      <c r="E53" s="110"/>
      <c r="F53" s="35" t="s">
        <v>24</v>
      </c>
      <c r="G53" s="88"/>
      <c r="H53" s="88"/>
      <c r="I53" s="89"/>
      <c r="J53" s="90"/>
      <c r="K53" s="91"/>
      <c r="L53" s="85"/>
      <c r="M53"/>
      <c r="N53" s="16"/>
    </row>
    <row r="54" spans="1:14" ht="30" x14ac:dyDescent="0.4">
      <c r="A54" s="116"/>
      <c r="B54" s="117"/>
      <c r="C54" s="87"/>
      <c r="D54" s="110"/>
      <c r="E54" s="110"/>
      <c r="F54" s="34" t="s">
        <v>23</v>
      </c>
      <c r="G54" s="88"/>
      <c r="H54" s="88"/>
      <c r="I54" s="89"/>
      <c r="J54" s="90"/>
      <c r="K54" s="91"/>
      <c r="L54" s="85"/>
      <c r="M54"/>
    </row>
    <row r="55" spans="1:14" ht="14.5" customHeight="1" x14ac:dyDescent="0.4">
      <c r="A55" s="116"/>
      <c r="B55" s="117"/>
      <c r="C55" s="87"/>
      <c r="D55" s="110"/>
      <c r="E55" s="110"/>
      <c r="F55" s="95" t="s">
        <v>22</v>
      </c>
      <c r="G55" s="88"/>
      <c r="H55" s="88"/>
      <c r="I55" s="89"/>
      <c r="J55" s="90"/>
      <c r="K55" s="91"/>
      <c r="L55" s="85"/>
      <c r="M55"/>
    </row>
    <row r="56" spans="1:14" ht="14.5" customHeight="1" x14ac:dyDescent="0.4">
      <c r="A56" s="116"/>
      <c r="B56" s="117"/>
      <c r="C56" s="87"/>
      <c r="D56" s="110"/>
      <c r="E56" s="110"/>
      <c r="F56" s="96"/>
      <c r="G56" s="88"/>
      <c r="H56" s="88"/>
      <c r="I56" s="89"/>
      <c r="J56" s="90"/>
      <c r="K56" s="91"/>
      <c r="L56" s="85"/>
      <c r="M56"/>
    </row>
    <row r="57" spans="1:14" ht="21.75" customHeight="1" x14ac:dyDescent="0.4">
      <c r="A57" s="116"/>
      <c r="B57" s="117"/>
      <c r="C57" s="87"/>
      <c r="D57" s="110"/>
      <c r="E57" s="110"/>
      <c r="F57" s="96"/>
      <c r="G57" s="88"/>
      <c r="H57" s="88"/>
      <c r="I57" s="89"/>
      <c r="J57" s="90"/>
      <c r="K57" s="91"/>
      <c r="L57" s="85"/>
      <c r="M57"/>
    </row>
    <row r="58" spans="1:14" ht="15" customHeight="1" x14ac:dyDescent="0.4">
      <c r="A58" s="116"/>
      <c r="B58" s="117"/>
      <c r="C58" s="29" t="s">
        <v>21</v>
      </c>
      <c r="D58" s="110"/>
      <c r="E58" s="110"/>
      <c r="F58" s="33" t="s">
        <v>20</v>
      </c>
      <c r="G58" s="71"/>
      <c r="H58" s="71"/>
      <c r="I58" s="71"/>
      <c r="J58" s="26">
        <f>J59+J60</f>
        <v>9717910.5</v>
      </c>
      <c r="K58" s="91"/>
      <c r="L58" s="85"/>
      <c r="M58" s="16"/>
    </row>
    <row r="59" spans="1:14" ht="30" x14ac:dyDescent="0.7">
      <c r="A59" s="116"/>
      <c r="B59" s="117"/>
      <c r="C59" s="29" t="s">
        <v>19</v>
      </c>
      <c r="D59" s="110"/>
      <c r="E59" s="110"/>
      <c r="F59" s="31" t="s">
        <v>18</v>
      </c>
      <c r="G59" s="72">
        <f>357103.93</f>
        <v>357103.93</v>
      </c>
      <c r="H59" s="73" t="s">
        <v>17</v>
      </c>
      <c r="I59" s="74">
        <v>25</v>
      </c>
      <c r="J59" s="75">
        <f>G59*I59</f>
        <v>8927598.25</v>
      </c>
      <c r="K59" s="91"/>
      <c r="L59" s="85"/>
      <c r="M59" s="32"/>
    </row>
    <row r="60" spans="1:14" ht="26.25" customHeight="1" x14ac:dyDescent="0.75">
      <c r="A60" s="116"/>
      <c r="B60" s="117"/>
      <c r="C60" s="29" t="s">
        <v>16</v>
      </c>
      <c r="D60" s="110"/>
      <c r="E60" s="110"/>
      <c r="F60" s="31" t="s">
        <v>15</v>
      </c>
      <c r="G60" s="72">
        <f>31612.49</f>
        <v>31612.49</v>
      </c>
      <c r="H60" s="73" t="s">
        <v>1</v>
      </c>
      <c r="I60" s="74">
        <v>25</v>
      </c>
      <c r="J60" s="75">
        <f>G60*I60</f>
        <v>790312.25</v>
      </c>
      <c r="K60" s="91"/>
      <c r="L60" s="85"/>
      <c r="M60" s="30"/>
    </row>
    <row r="61" spans="1:14" ht="15" customHeight="1" x14ac:dyDescent="0.4">
      <c r="A61" s="116"/>
      <c r="B61" s="117"/>
      <c r="C61" s="29" t="s">
        <v>14</v>
      </c>
      <c r="D61" s="110"/>
      <c r="E61" s="110"/>
      <c r="F61" s="27" t="s">
        <v>13</v>
      </c>
      <c r="G61" s="70"/>
      <c r="H61" s="70"/>
      <c r="I61" s="70"/>
      <c r="J61" s="26">
        <f>J62+J63</f>
        <v>988732.55757000006</v>
      </c>
      <c r="K61" s="91"/>
      <c r="L61" s="85"/>
      <c r="M61"/>
    </row>
    <row r="62" spans="1:14" ht="30" x14ac:dyDescent="0.5">
      <c r="A62" s="116"/>
      <c r="B62" s="117"/>
      <c r="C62" s="18" t="s">
        <v>12</v>
      </c>
      <c r="D62" s="110"/>
      <c r="E62" s="110"/>
      <c r="F62" s="17" t="s">
        <v>11</v>
      </c>
      <c r="G62" s="66">
        <f>783257.9</f>
        <v>783257.9</v>
      </c>
      <c r="H62" s="67" t="s">
        <v>8</v>
      </c>
      <c r="I62" s="76">
        <v>0.54100000000000004</v>
      </c>
      <c r="J62" s="69">
        <f>G62*I62</f>
        <v>423742.52390000003</v>
      </c>
      <c r="K62" s="91"/>
      <c r="L62" s="85"/>
      <c r="M62" s="28"/>
    </row>
    <row r="63" spans="1:14" ht="30" x14ac:dyDescent="0.5">
      <c r="A63" s="116"/>
      <c r="B63" s="117"/>
      <c r="C63" s="18" t="s">
        <v>10</v>
      </c>
      <c r="D63" s="110"/>
      <c r="E63" s="110"/>
      <c r="F63" s="17" t="s">
        <v>9</v>
      </c>
      <c r="G63" s="66">
        <f>1044343.87</f>
        <v>1044343.87</v>
      </c>
      <c r="H63" s="67" t="s">
        <v>8</v>
      </c>
      <c r="I63" s="76">
        <v>0.54100000000000004</v>
      </c>
      <c r="J63" s="69">
        <f>G63*I63</f>
        <v>564990.03367000003</v>
      </c>
      <c r="K63" s="91"/>
      <c r="L63" s="85"/>
    </row>
    <row r="64" spans="1:14" x14ac:dyDescent="0.5">
      <c r="A64" s="116"/>
      <c r="B64" s="117"/>
      <c r="C64" s="18"/>
      <c r="D64" s="110"/>
      <c r="E64" s="110"/>
      <c r="F64" s="27" t="s">
        <v>7</v>
      </c>
      <c r="G64" s="65"/>
      <c r="H64" s="65"/>
      <c r="I64" s="65"/>
      <c r="J64" s="26">
        <f>SUM(J65:J68)</f>
        <v>10068047</v>
      </c>
      <c r="K64" s="91"/>
      <c r="L64" s="85"/>
    </row>
    <row r="65" spans="1:15" x14ac:dyDescent="0.5">
      <c r="A65" s="116"/>
      <c r="B65" s="117"/>
      <c r="C65" s="18"/>
      <c r="D65" s="110"/>
      <c r="E65" s="110"/>
      <c r="F65" s="17" t="s">
        <v>6</v>
      </c>
      <c r="G65" s="66">
        <f>4784310</f>
        <v>4784310</v>
      </c>
      <c r="H65" s="77" t="s">
        <v>4</v>
      </c>
      <c r="I65" s="78">
        <v>1</v>
      </c>
      <c r="J65" s="66">
        <f>G65*I65</f>
        <v>4784310</v>
      </c>
      <c r="K65" s="91"/>
      <c r="L65" s="85"/>
    </row>
    <row r="66" spans="1:15" x14ac:dyDescent="0.5">
      <c r="A66" s="116"/>
      <c r="B66" s="117"/>
      <c r="C66" s="18"/>
      <c r="D66" s="110"/>
      <c r="E66" s="110"/>
      <c r="F66" s="17" t="s">
        <v>5</v>
      </c>
      <c r="G66" s="66">
        <f>3273191</f>
        <v>3273191</v>
      </c>
      <c r="H66" s="77" t="s">
        <v>4</v>
      </c>
      <c r="I66" s="78">
        <v>1</v>
      </c>
      <c r="J66" s="66">
        <f>G66*I66</f>
        <v>3273191</v>
      </c>
      <c r="K66" s="91"/>
      <c r="L66" s="85"/>
      <c r="M66" s="25"/>
    </row>
    <row r="67" spans="1:15" s="21" customFormat="1" x14ac:dyDescent="0.5">
      <c r="A67" s="116"/>
      <c r="B67" s="117"/>
      <c r="C67" s="24"/>
      <c r="D67" s="110"/>
      <c r="E67" s="110"/>
      <c r="F67" s="23" t="s">
        <v>3</v>
      </c>
      <c r="G67" s="79">
        <f>856031</f>
        <v>856031</v>
      </c>
      <c r="H67" s="80" t="s">
        <v>1</v>
      </c>
      <c r="I67" s="81">
        <v>1</v>
      </c>
      <c r="J67" s="79">
        <f>G67*I67</f>
        <v>856031</v>
      </c>
      <c r="K67" s="91"/>
      <c r="L67" s="85"/>
      <c r="M67" s="22"/>
    </row>
    <row r="68" spans="1:15" x14ac:dyDescent="0.5">
      <c r="A68" s="20"/>
      <c r="B68" s="19"/>
      <c r="C68" s="18"/>
      <c r="D68" s="110"/>
      <c r="E68" s="110"/>
      <c r="F68" s="17" t="s">
        <v>2</v>
      </c>
      <c r="G68" s="66">
        <f>1154515</f>
        <v>1154515</v>
      </c>
      <c r="H68" s="77" t="s">
        <v>1</v>
      </c>
      <c r="I68" s="78">
        <v>1</v>
      </c>
      <c r="J68" s="66">
        <f>G68*I68</f>
        <v>1154515</v>
      </c>
      <c r="K68" s="91"/>
      <c r="L68" s="86"/>
    </row>
    <row r="69" spans="1:15" ht="24.75" customHeight="1" x14ac:dyDescent="0.4">
      <c r="C69" s="97" t="s">
        <v>0</v>
      </c>
      <c r="D69" s="97"/>
      <c r="E69" s="97"/>
      <c r="F69" s="97"/>
      <c r="G69" s="97"/>
      <c r="H69" s="97"/>
      <c r="I69" s="97"/>
      <c r="J69" s="82">
        <f>SUM(J10,J23,J58,J61,J64)</f>
        <v>99999999.999999985</v>
      </c>
      <c r="K69" s="13"/>
      <c r="L69" s="13"/>
      <c r="M69"/>
    </row>
    <row r="70" spans="1:15" ht="25.5" customHeight="1" x14ac:dyDescent="0.4">
      <c r="C70" s="98"/>
      <c r="D70" s="98"/>
      <c r="E70" s="98"/>
      <c r="F70" s="98"/>
      <c r="G70" s="98"/>
      <c r="H70" s="98"/>
      <c r="I70" s="98"/>
      <c r="J70" s="13"/>
      <c r="K70" s="13"/>
      <c r="L70" s="13"/>
      <c r="M70"/>
    </row>
    <row r="71" spans="1:15" ht="26.25" customHeight="1" x14ac:dyDescent="0.4">
      <c r="C71" s="98"/>
      <c r="D71" s="98"/>
      <c r="E71" s="98"/>
      <c r="F71" s="98"/>
      <c r="G71" s="98"/>
      <c r="H71" s="98"/>
      <c r="I71" s="98"/>
      <c r="J71" s="13"/>
      <c r="K71" s="13"/>
      <c r="L71" s="13"/>
      <c r="M71"/>
    </row>
    <row r="72" spans="1:15" ht="26.25" customHeight="1" x14ac:dyDescent="0.4">
      <c r="C72" s="15"/>
      <c r="D72" s="15"/>
      <c r="E72" s="15"/>
      <c r="F72" s="14"/>
      <c r="G72" s="14"/>
      <c r="H72" s="14"/>
      <c r="I72" s="14"/>
      <c r="J72" s="13"/>
      <c r="K72" s="13"/>
      <c r="L72" s="13"/>
      <c r="M72"/>
      <c r="O72" s="16"/>
    </row>
    <row r="73" spans="1:15" ht="26.25" customHeight="1" x14ac:dyDescent="0.4">
      <c r="C73" s="15"/>
      <c r="D73" s="15"/>
      <c r="E73" s="15"/>
      <c r="F73" s="14"/>
      <c r="G73" s="14"/>
      <c r="H73" s="14"/>
      <c r="I73" s="14"/>
      <c r="J73" s="13"/>
      <c r="K73" s="13"/>
      <c r="L73" s="13"/>
      <c r="M73"/>
    </row>
    <row r="74" spans="1:15" ht="39.75" customHeight="1" x14ac:dyDescent="0.4">
      <c r="C74" s="15"/>
      <c r="D74" s="15"/>
      <c r="E74" s="15"/>
      <c r="F74" s="14"/>
      <c r="G74" s="14"/>
      <c r="H74" s="14"/>
      <c r="I74" s="14"/>
      <c r="J74" s="13"/>
      <c r="K74" s="13"/>
      <c r="L74" s="13"/>
      <c r="M74"/>
    </row>
    <row r="75" spans="1:15" ht="28.5" customHeight="1" x14ac:dyDescent="0.4">
      <c r="C75" s="5"/>
      <c r="D75" s="5"/>
      <c r="E75" s="5"/>
      <c r="F75" s="5"/>
      <c r="G75" s="12"/>
      <c r="H75" s="11"/>
      <c r="I75" s="10"/>
      <c r="J75" s="9"/>
      <c r="K75" s="9"/>
      <c r="L75" s="9"/>
      <c r="M75"/>
      <c r="O75" s="8"/>
    </row>
    <row r="76" spans="1:15" ht="28.5" customHeight="1" x14ac:dyDescent="0.5">
      <c r="C76" s="5"/>
      <c r="D76" s="5"/>
      <c r="E76" s="5"/>
      <c r="F76" s="4"/>
      <c r="G76" s="99"/>
      <c r="H76" s="92"/>
      <c r="I76" s="92"/>
      <c r="M76"/>
    </row>
    <row r="77" spans="1:15" ht="28.5" customHeight="1" x14ac:dyDescent="0.5">
      <c r="C77" s="5"/>
      <c r="D77" s="5"/>
      <c r="E77" s="5"/>
      <c r="F77" s="4"/>
      <c r="G77" s="92"/>
      <c r="H77" s="92"/>
      <c r="I77" s="92"/>
      <c r="M77"/>
    </row>
    <row r="78" spans="1:15" ht="28.5" customHeight="1" x14ac:dyDescent="0.5">
      <c r="C78" s="5"/>
      <c r="D78" s="5"/>
      <c r="E78" s="5"/>
      <c r="F78" s="4"/>
      <c r="G78" s="7"/>
      <c r="H78" s="7"/>
      <c r="I78" s="7"/>
      <c r="M78"/>
    </row>
    <row r="79" spans="1:15" ht="28.5" customHeight="1" x14ac:dyDescent="0.5">
      <c r="C79" s="5"/>
      <c r="D79" s="5"/>
      <c r="E79" s="5"/>
      <c r="F79" s="4"/>
      <c r="G79" s="92"/>
      <c r="H79" s="92"/>
      <c r="I79" s="92"/>
      <c r="M79"/>
    </row>
    <row r="80" spans="1:15" ht="28.5" customHeight="1" x14ac:dyDescent="0.5">
      <c r="C80" s="5"/>
      <c r="D80" s="5"/>
      <c r="E80" s="5"/>
      <c r="F80" s="4"/>
      <c r="G80" s="92"/>
      <c r="H80" s="92"/>
      <c r="I80" s="92"/>
      <c r="J80" s="93"/>
      <c r="K80" s="6"/>
      <c r="L80" s="6"/>
      <c r="M80"/>
    </row>
    <row r="81" spans="3:13" ht="22.3" x14ac:dyDescent="0.5">
      <c r="C81" s="5"/>
      <c r="D81" s="5"/>
      <c r="E81" s="5"/>
      <c r="F81" s="4"/>
      <c r="G81" s="94"/>
      <c r="H81" s="94"/>
      <c r="I81" s="94"/>
      <c r="M81"/>
    </row>
    <row r="82" spans="3:13" x14ac:dyDescent="0.5">
      <c r="G82" s="3"/>
    </row>
    <row r="83" spans="3:13" x14ac:dyDescent="0.5">
      <c r="G83" s="3"/>
    </row>
    <row r="84" spans="3:13" x14ac:dyDescent="0.5">
      <c r="G84" s="3"/>
    </row>
    <row r="85" spans="3:13" x14ac:dyDescent="0.5">
      <c r="G85" s="3"/>
    </row>
    <row r="86" spans="3:13" x14ac:dyDescent="0.5">
      <c r="G86" s="3"/>
    </row>
    <row r="87" spans="3:13" x14ac:dyDescent="0.5">
      <c r="G87" s="3"/>
    </row>
    <row r="88" spans="3:13" x14ac:dyDescent="0.5">
      <c r="G88" s="3"/>
    </row>
    <row r="89" spans="3:13" x14ac:dyDescent="0.5">
      <c r="G89" s="3"/>
    </row>
    <row r="90" spans="3:13" x14ac:dyDescent="0.5">
      <c r="G90" s="3"/>
    </row>
    <row r="91" spans="3:13" x14ac:dyDescent="0.5">
      <c r="G91" s="3"/>
    </row>
    <row r="92" spans="3:13" x14ac:dyDescent="0.5">
      <c r="G92" s="3"/>
    </row>
    <row r="93" spans="3:13" x14ac:dyDescent="0.5">
      <c r="G93" s="3"/>
    </row>
    <row r="94" spans="3:13" x14ac:dyDescent="0.5">
      <c r="G94" s="3"/>
    </row>
    <row r="95" spans="3:13" x14ac:dyDescent="0.5">
      <c r="G95" s="3"/>
    </row>
    <row r="96" spans="3:13" x14ac:dyDescent="0.5">
      <c r="G96" s="3"/>
    </row>
    <row r="97" spans="7:7" x14ac:dyDescent="0.5">
      <c r="G97" s="3"/>
    </row>
    <row r="98" spans="7:7" x14ac:dyDescent="0.5">
      <c r="G98" s="3"/>
    </row>
    <row r="99" spans="7:7" x14ac:dyDescent="0.5">
      <c r="G99" s="3"/>
    </row>
    <row r="100" spans="7:7" x14ac:dyDescent="0.5">
      <c r="G100" s="3"/>
    </row>
    <row r="101" spans="7:7" x14ac:dyDescent="0.5">
      <c r="G101" s="3"/>
    </row>
    <row r="102" spans="7:7" x14ac:dyDescent="0.5">
      <c r="G102" s="3"/>
    </row>
    <row r="103" spans="7:7" x14ac:dyDescent="0.5">
      <c r="G103" s="3"/>
    </row>
    <row r="104" spans="7:7" x14ac:dyDescent="0.5">
      <c r="G104" s="3"/>
    </row>
    <row r="105" spans="7:7" x14ac:dyDescent="0.5">
      <c r="G105" s="3"/>
    </row>
    <row r="106" spans="7:7" x14ac:dyDescent="0.5">
      <c r="G106" s="3"/>
    </row>
    <row r="107" spans="7:7" x14ac:dyDescent="0.5">
      <c r="G107" s="3"/>
    </row>
    <row r="108" spans="7:7" x14ac:dyDescent="0.5">
      <c r="G108" s="3"/>
    </row>
    <row r="109" spans="7:7" x14ac:dyDescent="0.5">
      <c r="G109" s="3"/>
    </row>
    <row r="110" spans="7:7" x14ac:dyDescent="0.5">
      <c r="G110" s="3"/>
    </row>
    <row r="111" spans="7:7" x14ac:dyDescent="0.5">
      <c r="G111" s="3"/>
    </row>
    <row r="112" spans="7:7" x14ac:dyDescent="0.5">
      <c r="G112" s="3"/>
    </row>
    <row r="113" spans="7:7" x14ac:dyDescent="0.5">
      <c r="G113" s="3"/>
    </row>
    <row r="114" spans="7:7" x14ac:dyDescent="0.5">
      <c r="G114" s="3"/>
    </row>
    <row r="115" spans="7:7" x14ac:dyDescent="0.5">
      <c r="G115" s="3"/>
    </row>
    <row r="116" spans="7:7" x14ac:dyDescent="0.5">
      <c r="G116" s="3"/>
    </row>
    <row r="117" spans="7:7" x14ac:dyDescent="0.5">
      <c r="G117" s="3"/>
    </row>
    <row r="118" spans="7:7" x14ac:dyDescent="0.5">
      <c r="G118" s="3"/>
    </row>
    <row r="119" spans="7:7" x14ac:dyDescent="0.5">
      <c r="G119" s="3"/>
    </row>
    <row r="120" spans="7:7" x14ac:dyDescent="0.5">
      <c r="G120" s="3"/>
    </row>
    <row r="121" spans="7:7" x14ac:dyDescent="0.5">
      <c r="G121" s="3"/>
    </row>
    <row r="122" spans="7:7" x14ac:dyDescent="0.5">
      <c r="G122" s="3"/>
    </row>
    <row r="123" spans="7:7" x14ac:dyDescent="0.5">
      <c r="G123" s="3"/>
    </row>
    <row r="124" spans="7:7" x14ac:dyDescent="0.5">
      <c r="G124" s="3"/>
    </row>
    <row r="125" spans="7:7" x14ac:dyDescent="0.5">
      <c r="G125" s="3"/>
    </row>
    <row r="126" spans="7:7" x14ac:dyDescent="0.5">
      <c r="G126" s="3"/>
    </row>
    <row r="127" spans="7:7" x14ac:dyDescent="0.5">
      <c r="G127" s="3"/>
    </row>
    <row r="128" spans="7:7" x14ac:dyDescent="0.5">
      <c r="G128" s="3"/>
    </row>
    <row r="129" spans="7:7" x14ac:dyDescent="0.5">
      <c r="G129" s="3"/>
    </row>
    <row r="130" spans="7:7" x14ac:dyDescent="0.5">
      <c r="G130" s="3"/>
    </row>
    <row r="131" spans="7:7" x14ac:dyDescent="0.5">
      <c r="G131" s="3"/>
    </row>
    <row r="132" spans="7:7" x14ac:dyDescent="0.5">
      <c r="G132" s="3"/>
    </row>
    <row r="133" spans="7:7" x14ac:dyDescent="0.5">
      <c r="G133" s="3"/>
    </row>
    <row r="134" spans="7:7" x14ac:dyDescent="0.5">
      <c r="G134" s="3"/>
    </row>
    <row r="135" spans="7:7" x14ac:dyDescent="0.5">
      <c r="G135" s="3"/>
    </row>
    <row r="136" spans="7:7" x14ac:dyDescent="0.5">
      <c r="G136" s="3"/>
    </row>
    <row r="137" spans="7:7" x14ac:dyDescent="0.5">
      <c r="G137" s="3"/>
    </row>
    <row r="138" spans="7:7" x14ac:dyDescent="0.5">
      <c r="G138" s="3"/>
    </row>
    <row r="139" spans="7:7" x14ac:dyDescent="0.5">
      <c r="G139" s="3"/>
    </row>
    <row r="140" spans="7:7" x14ac:dyDescent="0.5">
      <c r="G140" s="3"/>
    </row>
    <row r="141" spans="7:7" x14ac:dyDescent="0.5">
      <c r="G141" s="3"/>
    </row>
    <row r="142" spans="7:7" x14ac:dyDescent="0.5">
      <c r="G142" s="3"/>
    </row>
    <row r="143" spans="7:7" x14ac:dyDescent="0.5">
      <c r="G143" s="3"/>
    </row>
    <row r="144" spans="7:7" x14ac:dyDescent="0.5">
      <c r="G144" s="3"/>
    </row>
    <row r="145" spans="7:7" x14ac:dyDescent="0.5">
      <c r="G145" s="3"/>
    </row>
    <row r="146" spans="7:7" x14ac:dyDescent="0.5">
      <c r="G146" s="3"/>
    </row>
    <row r="147" spans="7:7" x14ac:dyDescent="0.5">
      <c r="G147" s="3"/>
    </row>
    <row r="148" spans="7:7" x14ac:dyDescent="0.5">
      <c r="G148" s="3"/>
    </row>
    <row r="149" spans="7:7" x14ac:dyDescent="0.5">
      <c r="G149" s="3"/>
    </row>
    <row r="150" spans="7:7" x14ac:dyDescent="0.5">
      <c r="G150" s="3"/>
    </row>
    <row r="151" spans="7:7" x14ac:dyDescent="0.5">
      <c r="G151" s="3"/>
    </row>
    <row r="152" spans="7:7" x14ac:dyDescent="0.5">
      <c r="G152" s="3"/>
    </row>
    <row r="153" spans="7:7" x14ac:dyDescent="0.5">
      <c r="G153" s="3"/>
    </row>
    <row r="154" spans="7:7" x14ac:dyDescent="0.5">
      <c r="G154" s="3"/>
    </row>
    <row r="155" spans="7:7" x14ac:dyDescent="0.5">
      <c r="G155" s="3"/>
    </row>
    <row r="156" spans="7:7" x14ac:dyDescent="0.5">
      <c r="G156" s="3"/>
    </row>
    <row r="157" spans="7:7" x14ac:dyDescent="0.5">
      <c r="G157" s="3"/>
    </row>
    <row r="158" spans="7:7" x14ac:dyDescent="0.5">
      <c r="G158" s="3"/>
    </row>
    <row r="159" spans="7:7" x14ac:dyDescent="0.5">
      <c r="G159" s="3"/>
    </row>
    <row r="160" spans="7:7" x14ac:dyDescent="0.5">
      <c r="G160" s="3"/>
    </row>
    <row r="161" spans="7:7" x14ac:dyDescent="0.5">
      <c r="G161" s="3"/>
    </row>
    <row r="162" spans="7:7" x14ac:dyDescent="0.5">
      <c r="G162" s="3"/>
    </row>
    <row r="163" spans="7:7" x14ac:dyDescent="0.5">
      <c r="G163" s="3"/>
    </row>
    <row r="164" spans="7:7" x14ac:dyDescent="0.5">
      <c r="G164" s="3"/>
    </row>
    <row r="165" spans="7:7" x14ac:dyDescent="0.5">
      <c r="G165" s="3"/>
    </row>
    <row r="166" spans="7:7" x14ac:dyDescent="0.5">
      <c r="G166" s="3"/>
    </row>
    <row r="167" spans="7:7" x14ac:dyDescent="0.5">
      <c r="G167" s="3"/>
    </row>
    <row r="168" spans="7:7" x14ac:dyDescent="0.5">
      <c r="G168" s="3"/>
    </row>
    <row r="169" spans="7:7" x14ac:dyDescent="0.5">
      <c r="G169" s="3"/>
    </row>
    <row r="170" spans="7:7" x14ac:dyDescent="0.5">
      <c r="G170" s="3"/>
    </row>
    <row r="171" spans="7:7" x14ac:dyDescent="0.5">
      <c r="G171" s="3"/>
    </row>
    <row r="172" spans="7:7" x14ac:dyDescent="0.5">
      <c r="G172" s="3"/>
    </row>
    <row r="173" spans="7:7" x14ac:dyDescent="0.5">
      <c r="G173" s="3"/>
    </row>
    <row r="174" spans="7:7" x14ac:dyDescent="0.5">
      <c r="G174" s="3"/>
    </row>
    <row r="175" spans="7:7" x14ac:dyDescent="0.5">
      <c r="G175" s="3"/>
    </row>
    <row r="176" spans="7:7" x14ac:dyDescent="0.5">
      <c r="G176" s="3"/>
    </row>
    <row r="177" spans="7:7" x14ac:dyDescent="0.5">
      <c r="G177" s="3"/>
    </row>
    <row r="178" spans="7:7" x14ac:dyDescent="0.5">
      <c r="G178" s="3"/>
    </row>
    <row r="179" spans="7:7" x14ac:dyDescent="0.5">
      <c r="G179" s="3"/>
    </row>
    <row r="180" spans="7:7" x14ac:dyDescent="0.5">
      <c r="G180" s="3"/>
    </row>
    <row r="181" spans="7:7" x14ac:dyDescent="0.5">
      <c r="G181" s="3"/>
    </row>
    <row r="182" spans="7:7" x14ac:dyDescent="0.5">
      <c r="G182" s="3"/>
    </row>
    <row r="183" spans="7:7" x14ac:dyDescent="0.5">
      <c r="G183" s="3"/>
    </row>
    <row r="184" spans="7:7" x14ac:dyDescent="0.5">
      <c r="G184" s="3"/>
    </row>
    <row r="185" spans="7:7" x14ac:dyDescent="0.5">
      <c r="G185" s="3"/>
    </row>
    <row r="186" spans="7:7" x14ac:dyDescent="0.5">
      <c r="G186" s="3"/>
    </row>
    <row r="187" spans="7:7" x14ac:dyDescent="0.5">
      <c r="G187" s="3"/>
    </row>
    <row r="188" spans="7:7" x14ac:dyDescent="0.5">
      <c r="G188" s="3"/>
    </row>
    <row r="189" spans="7:7" x14ac:dyDescent="0.5">
      <c r="G189" s="3"/>
    </row>
    <row r="190" spans="7:7" x14ac:dyDescent="0.5">
      <c r="G190" s="3"/>
    </row>
    <row r="191" spans="7:7" x14ac:dyDescent="0.5">
      <c r="G191" s="3"/>
    </row>
    <row r="192" spans="7:7" x14ac:dyDescent="0.5">
      <c r="G192" s="3"/>
    </row>
    <row r="193" spans="7:7" x14ac:dyDescent="0.5">
      <c r="G193" s="3"/>
    </row>
    <row r="194" spans="7:7" x14ac:dyDescent="0.5">
      <c r="G194" s="3"/>
    </row>
    <row r="195" spans="7:7" x14ac:dyDescent="0.5">
      <c r="G195" s="3"/>
    </row>
    <row r="196" spans="7:7" x14ac:dyDescent="0.5">
      <c r="G196" s="3"/>
    </row>
    <row r="197" spans="7:7" x14ac:dyDescent="0.5">
      <c r="G197" s="3"/>
    </row>
    <row r="198" spans="7:7" x14ac:dyDescent="0.5">
      <c r="G198" s="3"/>
    </row>
    <row r="199" spans="7:7" x14ac:dyDescent="0.5">
      <c r="G199" s="3"/>
    </row>
    <row r="200" spans="7:7" x14ac:dyDescent="0.5">
      <c r="G200" s="3"/>
    </row>
    <row r="201" spans="7:7" x14ac:dyDescent="0.5">
      <c r="G201" s="3"/>
    </row>
    <row r="202" spans="7:7" x14ac:dyDescent="0.5">
      <c r="G202" s="3"/>
    </row>
    <row r="203" spans="7:7" x14ac:dyDescent="0.5">
      <c r="G203" s="3"/>
    </row>
    <row r="204" spans="7:7" x14ac:dyDescent="0.5">
      <c r="G204" s="3"/>
    </row>
    <row r="205" spans="7:7" x14ac:dyDescent="0.5">
      <c r="G205" s="3"/>
    </row>
    <row r="206" spans="7:7" x14ac:dyDescent="0.5">
      <c r="G206" s="3"/>
    </row>
    <row r="207" spans="7:7" x14ac:dyDescent="0.5">
      <c r="G207" s="3"/>
    </row>
    <row r="208" spans="7:7" x14ac:dyDescent="0.5">
      <c r="G208" s="3"/>
    </row>
    <row r="209" spans="7:7" x14ac:dyDescent="0.5">
      <c r="G209" s="3"/>
    </row>
    <row r="210" spans="7:7" x14ac:dyDescent="0.5">
      <c r="G210" s="3"/>
    </row>
    <row r="211" spans="7:7" x14ac:dyDescent="0.5">
      <c r="G211" s="3"/>
    </row>
    <row r="212" spans="7:7" x14ac:dyDescent="0.5">
      <c r="G212" s="3"/>
    </row>
    <row r="213" spans="7:7" x14ac:dyDescent="0.5">
      <c r="G213" s="3"/>
    </row>
    <row r="214" spans="7:7" x14ac:dyDescent="0.5">
      <c r="G214" s="3"/>
    </row>
    <row r="215" spans="7:7" x14ac:dyDescent="0.5">
      <c r="G215" s="3"/>
    </row>
    <row r="216" spans="7:7" x14ac:dyDescent="0.5">
      <c r="G216" s="3"/>
    </row>
    <row r="217" spans="7:7" x14ac:dyDescent="0.5">
      <c r="G217" s="3"/>
    </row>
    <row r="218" spans="7:7" x14ac:dyDescent="0.5">
      <c r="G218" s="3"/>
    </row>
    <row r="219" spans="7:7" x14ac:dyDescent="0.5">
      <c r="G219" s="3"/>
    </row>
    <row r="220" spans="7:7" x14ac:dyDescent="0.5">
      <c r="G220" s="3"/>
    </row>
    <row r="221" spans="7:7" x14ac:dyDescent="0.5">
      <c r="G221" s="3"/>
    </row>
    <row r="222" spans="7:7" x14ac:dyDescent="0.5">
      <c r="G222" s="3"/>
    </row>
    <row r="223" spans="7:7" x14ac:dyDescent="0.5">
      <c r="G223" s="3"/>
    </row>
    <row r="224" spans="7:7" x14ac:dyDescent="0.5">
      <c r="G224" s="3"/>
    </row>
    <row r="225" spans="7:7" x14ac:dyDescent="0.5">
      <c r="G225" s="3"/>
    </row>
    <row r="226" spans="7:7" x14ac:dyDescent="0.5">
      <c r="G226" s="3"/>
    </row>
    <row r="227" spans="7:7" x14ac:dyDescent="0.5">
      <c r="G227" s="3"/>
    </row>
    <row r="228" spans="7:7" x14ac:dyDescent="0.5">
      <c r="G228" s="3"/>
    </row>
    <row r="229" spans="7:7" x14ac:dyDescent="0.5">
      <c r="G229" s="3"/>
    </row>
    <row r="230" spans="7:7" x14ac:dyDescent="0.5">
      <c r="G230" s="3"/>
    </row>
    <row r="231" spans="7:7" x14ac:dyDescent="0.5">
      <c r="G231" s="3"/>
    </row>
    <row r="232" spans="7:7" x14ac:dyDescent="0.5">
      <c r="G232" s="3"/>
    </row>
    <row r="233" spans="7:7" x14ac:dyDescent="0.5">
      <c r="G233" s="3"/>
    </row>
    <row r="234" spans="7:7" x14ac:dyDescent="0.5">
      <c r="G234" s="3"/>
    </row>
    <row r="235" spans="7:7" x14ac:dyDescent="0.5">
      <c r="G235" s="3"/>
    </row>
    <row r="236" spans="7:7" x14ac:dyDescent="0.5">
      <c r="G236" s="3"/>
    </row>
    <row r="237" spans="7:7" x14ac:dyDescent="0.5">
      <c r="G237" s="3"/>
    </row>
    <row r="238" spans="7:7" x14ac:dyDescent="0.5">
      <c r="G238" s="3"/>
    </row>
    <row r="239" spans="7:7" x14ac:dyDescent="0.5">
      <c r="G239" s="3"/>
    </row>
    <row r="240" spans="7:7" x14ac:dyDescent="0.5">
      <c r="G240" s="3"/>
    </row>
    <row r="241" spans="7:7" x14ac:dyDescent="0.5">
      <c r="G241" s="3"/>
    </row>
    <row r="242" spans="7:7" x14ac:dyDescent="0.5">
      <c r="G242" s="3"/>
    </row>
    <row r="243" spans="7:7" x14ac:dyDescent="0.5">
      <c r="G243" s="3"/>
    </row>
    <row r="244" spans="7:7" x14ac:dyDescent="0.5">
      <c r="G244" s="3"/>
    </row>
    <row r="245" spans="7:7" x14ac:dyDescent="0.5">
      <c r="G245" s="3"/>
    </row>
    <row r="246" spans="7:7" x14ac:dyDescent="0.5">
      <c r="G246" s="3"/>
    </row>
    <row r="247" spans="7:7" x14ac:dyDescent="0.5">
      <c r="G247" s="3"/>
    </row>
    <row r="248" spans="7:7" x14ac:dyDescent="0.5">
      <c r="G248" s="3"/>
    </row>
    <row r="249" spans="7:7" x14ac:dyDescent="0.5">
      <c r="G249" s="3"/>
    </row>
    <row r="250" spans="7:7" x14ac:dyDescent="0.5">
      <c r="G250" s="3"/>
    </row>
    <row r="251" spans="7:7" x14ac:dyDescent="0.5">
      <c r="G251" s="3"/>
    </row>
    <row r="252" spans="7:7" x14ac:dyDescent="0.5">
      <c r="G252" s="3"/>
    </row>
    <row r="253" spans="7:7" x14ac:dyDescent="0.5">
      <c r="G253" s="3"/>
    </row>
    <row r="254" spans="7:7" x14ac:dyDescent="0.5">
      <c r="G254" s="3"/>
    </row>
    <row r="255" spans="7:7" x14ac:dyDescent="0.5">
      <c r="G255" s="3"/>
    </row>
    <row r="256" spans="7:7" x14ac:dyDescent="0.5">
      <c r="G256" s="3"/>
    </row>
    <row r="257" spans="7:7" x14ac:dyDescent="0.5">
      <c r="G257" s="3"/>
    </row>
    <row r="258" spans="7:7" x14ac:dyDescent="0.5">
      <c r="G258" s="3"/>
    </row>
    <row r="259" spans="7:7" x14ac:dyDescent="0.5">
      <c r="G259" s="3"/>
    </row>
    <row r="260" spans="7:7" x14ac:dyDescent="0.5">
      <c r="G260" s="3"/>
    </row>
    <row r="261" spans="7:7" x14ac:dyDescent="0.5">
      <c r="G261" s="3"/>
    </row>
    <row r="262" spans="7:7" x14ac:dyDescent="0.5">
      <c r="G262" s="3"/>
    </row>
    <row r="263" spans="7:7" x14ac:dyDescent="0.5">
      <c r="G263" s="3"/>
    </row>
    <row r="264" spans="7:7" x14ac:dyDescent="0.5">
      <c r="G264" s="3"/>
    </row>
    <row r="265" spans="7:7" x14ac:dyDescent="0.5">
      <c r="G265" s="3"/>
    </row>
    <row r="266" spans="7:7" x14ac:dyDescent="0.5">
      <c r="G266" s="3"/>
    </row>
    <row r="267" spans="7:7" x14ac:dyDescent="0.5">
      <c r="G267" s="3"/>
    </row>
    <row r="268" spans="7:7" x14ac:dyDescent="0.5">
      <c r="G268" s="3"/>
    </row>
    <row r="269" spans="7:7" x14ac:dyDescent="0.5">
      <c r="G269" s="3"/>
    </row>
    <row r="270" spans="7:7" x14ac:dyDescent="0.5">
      <c r="G270" s="3"/>
    </row>
    <row r="271" spans="7:7" x14ac:dyDescent="0.5">
      <c r="G271" s="3"/>
    </row>
    <row r="272" spans="7:7" x14ac:dyDescent="0.5">
      <c r="G272" s="3"/>
    </row>
    <row r="273" spans="7:7" x14ac:dyDescent="0.5">
      <c r="G273" s="3"/>
    </row>
    <row r="274" spans="7:7" x14ac:dyDescent="0.5">
      <c r="G274" s="3"/>
    </row>
    <row r="275" spans="7:7" x14ac:dyDescent="0.5">
      <c r="G275" s="3"/>
    </row>
    <row r="276" spans="7:7" x14ac:dyDescent="0.5">
      <c r="G276" s="3"/>
    </row>
    <row r="277" spans="7:7" x14ac:dyDescent="0.5">
      <c r="G277" s="3"/>
    </row>
    <row r="278" spans="7:7" x14ac:dyDescent="0.5">
      <c r="G278" s="3"/>
    </row>
    <row r="279" spans="7:7" x14ac:dyDescent="0.5">
      <c r="G279" s="3"/>
    </row>
    <row r="280" spans="7:7" x14ac:dyDescent="0.5">
      <c r="G280" s="3"/>
    </row>
    <row r="281" spans="7:7" x14ac:dyDescent="0.5">
      <c r="G281" s="3"/>
    </row>
    <row r="282" spans="7:7" x14ac:dyDescent="0.5">
      <c r="G282" s="3"/>
    </row>
    <row r="283" spans="7:7" x14ac:dyDescent="0.5">
      <c r="G283" s="3"/>
    </row>
    <row r="284" spans="7:7" x14ac:dyDescent="0.5">
      <c r="G284" s="3"/>
    </row>
    <row r="285" spans="7:7" x14ac:dyDescent="0.5">
      <c r="G285" s="3"/>
    </row>
    <row r="286" spans="7:7" x14ac:dyDescent="0.5">
      <c r="G286" s="3"/>
    </row>
    <row r="287" spans="7:7" x14ac:dyDescent="0.5">
      <c r="G287" s="3"/>
    </row>
    <row r="288" spans="7:7" x14ac:dyDescent="0.5">
      <c r="G288" s="3"/>
    </row>
    <row r="289" spans="7:7" x14ac:dyDescent="0.5">
      <c r="G289" s="3"/>
    </row>
    <row r="290" spans="7:7" x14ac:dyDescent="0.5">
      <c r="G290" s="3"/>
    </row>
    <row r="291" spans="7:7" x14ac:dyDescent="0.5">
      <c r="G291" s="3"/>
    </row>
    <row r="292" spans="7:7" x14ac:dyDescent="0.5">
      <c r="G292" s="3"/>
    </row>
    <row r="293" spans="7:7" x14ac:dyDescent="0.5">
      <c r="G293" s="3"/>
    </row>
    <row r="294" spans="7:7" x14ac:dyDescent="0.5">
      <c r="G294" s="3"/>
    </row>
    <row r="295" spans="7:7" x14ac:dyDescent="0.5">
      <c r="G295" s="3"/>
    </row>
    <row r="296" spans="7:7" x14ac:dyDescent="0.5">
      <c r="G296" s="3"/>
    </row>
    <row r="297" spans="7:7" x14ac:dyDescent="0.5">
      <c r="G297" s="3"/>
    </row>
    <row r="298" spans="7:7" x14ac:dyDescent="0.5">
      <c r="G298" s="3"/>
    </row>
    <row r="299" spans="7:7" x14ac:dyDescent="0.5">
      <c r="G299" s="3"/>
    </row>
    <row r="300" spans="7:7" x14ac:dyDescent="0.5">
      <c r="G300" s="3"/>
    </row>
    <row r="301" spans="7:7" x14ac:dyDescent="0.5">
      <c r="G301" s="3"/>
    </row>
    <row r="302" spans="7:7" x14ac:dyDescent="0.5">
      <c r="G302" s="3"/>
    </row>
    <row r="303" spans="7:7" x14ac:dyDescent="0.5">
      <c r="G303" s="3"/>
    </row>
    <row r="304" spans="7:7" x14ac:dyDescent="0.5">
      <c r="G304" s="3"/>
    </row>
    <row r="305" spans="7:7" x14ac:dyDescent="0.5">
      <c r="G305" s="3"/>
    </row>
    <row r="306" spans="7:7" x14ac:dyDescent="0.5">
      <c r="G306" s="3"/>
    </row>
    <row r="307" spans="7:7" x14ac:dyDescent="0.5">
      <c r="G307" s="3"/>
    </row>
    <row r="308" spans="7:7" x14ac:dyDescent="0.5">
      <c r="G308" s="3"/>
    </row>
    <row r="309" spans="7:7" x14ac:dyDescent="0.5">
      <c r="G309" s="3"/>
    </row>
    <row r="310" spans="7:7" x14ac:dyDescent="0.5">
      <c r="G310" s="3"/>
    </row>
    <row r="311" spans="7:7" x14ac:dyDescent="0.5">
      <c r="G311" s="3"/>
    </row>
    <row r="312" spans="7:7" x14ac:dyDescent="0.5">
      <c r="G312" s="3"/>
    </row>
    <row r="313" spans="7:7" x14ac:dyDescent="0.5">
      <c r="G313" s="3"/>
    </row>
    <row r="314" spans="7:7" x14ac:dyDescent="0.5">
      <c r="G314" s="3"/>
    </row>
    <row r="315" spans="7:7" x14ac:dyDescent="0.5">
      <c r="G315" s="3"/>
    </row>
    <row r="316" spans="7:7" x14ac:dyDescent="0.5">
      <c r="G316" s="3"/>
    </row>
    <row r="317" spans="7:7" x14ac:dyDescent="0.5">
      <c r="G317" s="3"/>
    </row>
    <row r="318" spans="7:7" x14ac:dyDescent="0.5">
      <c r="G318" s="3"/>
    </row>
    <row r="319" spans="7:7" x14ac:dyDescent="0.5">
      <c r="G319" s="3"/>
    </row>
    <row r="320" spans="7:7" x14ac:dyDescent="0.5">
      <c r="G320" s="3"/>
    </row>
    <row r="321" spans="7:7" x14ac:dyDescent="0.5">
      <c r="G321" s="3"/>
    </row>
    <row r="322" spans="7:7" x14ac:dyDescent="0.5">
      <c r="G322" s="3"/>
    </row>
    <row r="323" spans="7:7" x14ac:dyDescent="0.5">
      <c r="G323" s="3"/>
    </row>
    <row r="324" spans="7:7" x14ac:dyDescent="0.5">
      <c r="G324" s="3"/>
    </row>
    <row r="325" spans="7:7" x14ac:dyDescent="0.5">
      <c r="G325" s="3"/>
    </row>
    <row r="326" spans="7:7" x14ac:dyDescent="0.5">
      <c r="G326" s="3"/>
    </row>
    <row r="327" spans="7:7" x14ac:dyDescent="0.5">
      <c r="G327" s="3"/>
    </row>
    <row r="328" spans="7:7" x14ac:dyDescent="0.5">
      <c r="G328" s="3"/>
    </row>
    <row r="329" spans="7:7" x14ac:dyDescent="0.5">
      <c r="G329" s="3"/>
    </row>
    <row r="330" spans="7:7" x14ac:dyDescent="0.5">
      <c r="G330" s="3"/>
    </row>
    <row r="331" spans="7:7" x14ac:dyDescent="0.5">
      <c r="G331" s="3"/>
    </row>
    <row r="332" spans="7:7" x14ac:dyDescent="0.5">
      <c r="G332" s="3"/>
    </row>
    <row r="333" spans="7:7" x14ac:dyDescent="0.5">
      <c r="G333" s="3"/>
    </row>
    <row r="334" spans="7:7" x14ac:dyDescent="0.5">
      <c r="G334" s="3"/>
    </row>
    <row r="335" spans="7:7" x14ac:dyDescent="0.5">
      <c r="G335" s="3"/>
    </row>
    <row r="336" spans="7:7" x14ac:dyDescent="0.5">
      <c r="G336" s="3"/>
    </row>
    <row r="337" spans="7:7" x14ac:dyDescent="0.5">
      <c r="G337" s="3"/>
    </row>
    <row r="338" spans="7:7" x14ac:dyDescent="0.5">
      <c r="G338" s="3"/>
    </row>
    <row r="339" spans="7:7" x14ac:dyDescent="0.5">
      <c r="G339" s="3"/>
    </row>
    <row r="340" spans="7:7" x14ac:dyDescent="0.5">
      <c r="G340" s="3"/>
    </row>
    <row r="341" spans="7:7" x14ac:dyDescent="0.5">
      <c r="G341" s="3"/>
    </row>
    <row r="342" spans="7:7" x14ac:dyDescent="0.5">
      <c r="G342" s="3"/>
    </row>
    <row r="343" spans="7:7" x14ac:dyDescent="0.5">
      <c r="G343" s="3"/>
    </row>
    <row r="344" spans="7:7" x14ac:dyDescent="0.5">
      <c r="G344" s="3"/>
    </row>
    <row r="345" spans="7:7" x14ac:dyDescent="0.5">
      <c r="G345" s="3"/>
    </row>
    <row r="346" spans="7:7" x14ac:dyDescent="0.5">
      <c r="G346" s="3"/>
    </row>
    <row r="347" spans="7:7" x14ac:dyDescent="0.5">
      <c r="G347" s="3"/>
    </row>
    <row r="348" spans="7:7" x14ac:dyDescent="0.5">
      <c r="G348" s="3"/>
    </row>
    <row r="349" spans="7:7" x14ac:dyDescent="0.5">
      <c r="G349" s="3"/>
    </row>
    <row r="350" spans="7:7" x14ac:dyDescent="0.5">
      <c r="G350" s="3"/>
    </row>
    <row r="351" spans="7:7" x14ac:dyDescent="0.5">
      <c r="G351" s="3"/>
    </row>
    <row r="352" spans="7:7" x14ac:dyDescent="0.5">
      <c r="G352" s="3"/>
    </row>
    <row r="353" spans="7:7" x14ac:dyDescent="0.5">
      <c r="G353" s="3"/>
    </row>
    <row r="354" spans="7:7" x14ac:dyDescent="0.5">
      <c r="G354" s="3"/>
    </row>
    <row r="355" spans="7:7" x14ac:dyDescent="0.5">
      <c r="G355" s="3"/>
    </row>
    <row r="356" spans="7:7" x14ac:dyDescent="0.5">
      <c r="G356" s="3"/>
    </row>
    <row r="357" spans="7:7" x14ac:dyDescent="0.5">
      <c r="G357" s="3"/>
    </row>
    <row r="358" spans="7:7" x14ac:dyDescent="0.5">
      <c r="G358" s="3"/>
    </row>
    <row r="359" spans="7:7" x14ac:dyDescent="0.5">
      <c r="G359" s="3"/>
    </row>
    <row r="360" spans="7:7" x14ac:dyDescent="0.5">
      <c r="G360" s="3"/>
    </row>
    <row r="361" spans="7:7" x14ac:dyDescent="0.5">
      <c r="G361" s="3"/>
    </row>
    <row r="362" spans="7:7" x14ac:dyDescent="0.5">
      <c r="G362" s="3"/>
    </row>
    <row r="363" spans="7:7" x14ac:dyDescent="0.5">
      <c r="G363" s="3"/>
    </row>
    <row r="364" spans="7:7" x14ac:dyDescent="0.5">
      <c r="G364" s="3"/>
    </row>
    <row r="365" spans="7:7" x14ac:dyDescent="0.5">
      <c r="G365" s="3"/>
    </row>
    <row r="366" spans="7:7" x14ac:dyDescent="0.5">
      <c r="G366" s="3"/>
    </row>
    <row r="367" spans="7:7" x14ac:dyDescent="0.5">
      <c r="G367" s="3"/>
    </row>
    <row r="368" spans="7:7" x14ac:dyDescent="0.5">
      <c r="G368" s="3"/>
    </row>
    <row r="369" spans="7:7" x14ac:dyDescent="0.5">
      <c r="G369" s="3"/>
    </row>
    <row r="370" spans="7:7" x14ac:dyDescent="0.5">
      <c r="G370" s="3"/>
    </row>
    <row r="371" spans="7:7" x14ac:dyDescent="0.5">
      <c r="G371" s="3"/>
    </row>
    <row r="372" spans="7:7" x14ac:dyDescent="0.5">
      <c r="G372" s="3"/>
    </row>
    <row r="373" spans="7:7" x14ac:dyDescent="0.5">
      <c r="G373" s="3"/>
    </row>
    <row r="374" spans="7:7" x14ac:dyDescent="0.5">
      <c r="G374" s="3"/>
    </row>
    <row r="375" spans="7:7" x14ac:dyDescent="0.5">
      <c r="G375" s="3"/>
    </row>
    <row r="376" spans="7:7" x14ac:dyDescent="0.5">
      <c r="G376" s="3"/>
    </row>
    <row r="377" spans="7:7" x14ac:dyDescent="0.5">
      <c r="G377" s="3"/>
    </row>
    <row r="378" spans="7:7" x14ac:dyDescent="0.5">
      <c r="G378" s="3"/>
    </row>
    <row r="379" spans="7:7" x14ac:dyDescent="0.5">
      <c r="G379" s="3"/>
    </row>
    <row r="380" spans="7:7" x14ac:dyDescent="0.5">
      <c r="G380" s="3"/>
    </row>
    <row r="381" spans="7:7" x14ac:dyDescent="0.5">
      <c r="G381" s="3"/>
    </row>
    <row r="382" spans="7:7" x14ac:dyDescent="0.5">
      <c r="G382" s="3"/>
    </row>
    <row r="383" spans="7:7" x14ac:dyDescent="0.5">
      <c r="G383" s="3"/>
    </row>
    <row r="384" spans="7:7" x14ac:dyDescent="0.5">
      <c r="G384" s="3"/>
    </row>
    <row r="385" spans="7:7" x14ac:dyDescent="0.5">
      <c r="G385" s="3"/>
    </row>
    <row r="386" spans="7:7" x14ac:dyDescent="0.5">
      <c r="G386" s="3"/>
    </row>
    <row r="387" spans="7:7" x14ac:dyDescent="0.5">
      <c r="G387" s="3"/>
    </row>
    <row r="388" spans="7:7" x14ac:dyDescent="0.5">
      <c r="G388" s="3"/>
    </row>
    <row r="389" spans="7:7" x14ac:dyDescent="0.5">
      <c r="G389" s="3"/>
    </row>
    <row r="390" spans="7:7" x14ac:dyDescent="0.5">
      <c r="G390" s="3"/>
    </row>
    <row r="391" spans="7:7" x14ac:dyDescent="0.5">
      <c r="G391" s="3"/>
    </row>
    <row r="392" spans="7:7" x14ac:dyDescent="0.5">
      <c r="G392" s="3"/>
    </row>
    <row r="393" spans="7:7" x14ac:dyDescent="0.5">
      <c r="G393" s="3"/>
    </row>
    <row r="394" spans="7:7" x14ac:dyDescent="0.5">
      <c r="G394" s="3"/>
    </row>
    <row r="395" spans="7:7" x14ac:dyDescent="0.5">
      <c r="G395" s="3"/>
    </row>
    <row r="396" spans="7:7" x14ac:dyDescent="0.5">
      <c r="G396" s="3"/>
    </row>
    <row r="397" spans="7:7" x14ac:dyDescent="0.5">
      <c r="G397" s="3"/>
    </row>
    <row r="398" spans="7:7" x14ac:dyDescent="0.5">
      <c r="G398" s="3"/>
    </row>
    <row r="399" spans="7:7" x14ac:dyDescent="0.5">
      <c r="G399" s="3"/>
    </row>
    <row r="400" spans="7:7" x14ac:dyDescent="0.5">
      <c r="G400" s="3"/>
    </row>
    <row r="401" spans="7:7" x14ac:dyDescent="0.5">
      <c r="G401" s="3"/>
    </row>
    <row r="402" spans="7:7" x14ac:dyDescent="0.5">
      <c r="G402" s="3"/>
    </row>
    <row r="403" spans="7:7" x14ac:dyDescent="0.5">
      <c r="G403" s="3"/>
    </row>
    <row r="404" spans="7:7" x14ac:dyDescent="0.5">
      <c r="G404" s="3"/>
    </row>
    <row r="405" spans="7:7" x14ac:dyDescent="0.5">
      <c r="G405" s="3"/>
    </row>
    <row r="406" spans="7:7" x14ac:dyDescent="0.5">
      <c r="G406" s="3"/>
    </row>
    <row r="407" spans="7:7" x14ac:dyDescent="0.5">
      <c r="G407" s="3"/>
    </row>
    <row r="408" spans="7:7" x14ac:dyDescent="0.5">
      <c r="G408" s="3"/>
    </row>
    <row r="409" spans="7:7" x14ac:dyDescent="0.5">
      <c r="G409" s="3"/>
    </row>
    <row r="410" spans="7:7" x14ac:dyDescent="0.5">
      <c r="G410" s="3"/>
    </row>
    <row r="411" spans="7:7" x14ac:dyDescent="0.5">
      <c r="G411" s="3"/>
    </row>
    <row r="412" spans="7:7" x14ac:dyDescent="0.5">
      <c r="G412" s="3"/>
    </row>
    <row r="413" spans="7:7" x14ac:dyDescent="0.5">
      <c r="G413" s="3"/>
    </row>
    <row r="414" spans="7:7" x14ac:dyDescent="0.5">
      <c r="G414" s="3"/>
    </row>
    <row r="415" spans="7:7" x14ac:dyDescent="0.5">
      <c r="G415" s="3"/>
    </row>
    <row r="416" spans="7:7" x14ac:dyDescent="0.5">
      <c r="G416" s="3"/>
    </row>
    <row r="417" spans="7:7" x14ac:dyDescent="0.5">
      <c r="G417" s="3"/>
    </row>
    <row r="418" spans="7:7" x14ac:dyDescent="0.5">
      <c r="G418" s="3"/>
    </row>
    <row r="419" spans="7:7" x14ac:dyDescent="0.5">
      <c r="G419" s="3"/>
    </row>
    <row r="420" spans="7:7" x14ac:dyDescent="0.5">
      <c r="G420" s="3"/>
    </row>
    <row r="421" spans="7:7" x14ac:dyDescent="0.5">
      <c r="G421" s="3"/>
    </row>
    <row r="422" spans="7:7" x14ac:dyDescent="0.5">
      <c r="G422" s="3"/>
    </row>
    <row r="423" spans="7:7" x14ac:dyDescent="0.5">
      <c r="G423" s="3"/>
    </row>
    <row r="424" spans="7:7" x14ac:dyDescent="0.5">
      <c r="G424" s="3"/>
    </row>
    <row r="425" spans="7:7" x14ac:dyDescent="0.5">
      <c r="G425" s="3"/>
    </row>
    <row r="426" spans="7:7" x14ac:dyDescent="0.5">
      <c r="G426" s="3"/>
    </row>
    <row r="427" spans="7:7" x14ac:dyDescent="0.5">
      <c r="G427" s="3"/>
    </row>
    <row r="428" spans="7:7" x14ac:dyDescent="0.5">
      <c r="G428" s="3"/>
    </row>
    <row r="429" spans="7:7" x14ac:dyDescent="0.5">
      <c r="G429" s="3"/>
    </row>
    <row r="430" spans="7:7" x14ac:dyDescent="0.5">
      <c r="G430" s="3"/>
    </row>
    <row r="431" spans="7:7" x14ac:dyDescent="0.5">
      <c r="G431" s="3"/>
    </row>
    <row r="432" spans="7:7" x14ac:dyDescent="0.5">
      <c r="G432" s="3"/>
    </row>
    <row r="433" spans="7:7" x14ac:dyDescent="0.5">
      <c r="G433" s="3"/>
    </row>
    <row r="434" spans="7:7" x14ac:dyDescent="0.5">
      <c r="G434" s="3"/>
    </row>
    <row r="435" spans="7:7" x14ac:dyDescent="0.5">
      <c r="G435" s="3"/>
    </row>
    <row r="436" spans="7:7" x14ac:dyDescent="0.5">
      <c r="G436" s="3"/>
    </row>
    <row r="437" spans="7:7" x14ac:dyDescent="0.5">
      <c r="G437" s="3"/>
    </row>
    <row r="438" spans="7:7" x14ac:dyDescent="0.5">
      <c r="G438" s="3"/>
    </row>
    <row r="439" spans="7:7" x14ac:dyDescent="0.5">
      <c r="G439" s="3"/>
    </row>
    <row r="440" spans="7:7" x14ac:dyDescent="0.5">
      <c r="G440" s="3"/>
    </row>
    <row r="441" spans="7:7" x14ac:dyDescent="0.5">
      <c r="G441" s="3"/>
    </row>
    <row r="442" spans="7:7" x14ac:dyDescent="0.5">
      <c r="G442" s="3"/>
    </row>
    <row r="443" spans="7:7" x14ac:dyDescent="0.5">
      <c r="G443" s="3"/>
    </row>
    <row r="444" spans="7:7" x14ac:dyDescent="0.5">
      <c r="G444" s="3"/>
    </row>
    <row r="445" spans="7:7" x14ac:dyDescent="0.5">
      <c r="G445" s="3"/>
    </row>
    <row r="446" spans="7:7" x14ac:dyDescent="0.5">
      <c r="G446" s="3"/>
    </row>
    <row r="447" spans="7:7" x14ac:dyDescent="0.5">
      <c r="G447" s="3"/>
    </row>
    <row r="448" spans="7:7" x14ac:dyDescent="0.5">
      <c r="G448" s="3"/>
    </row>
    <row r="449" spans="7:7" x14ac:dyDescent="0.5">
      <c r="G449" s="3"/>
    </row>
    <row r="450" spans="7:7" x14ac:dyDescent="0.5">
      <c r="G450" s="3"/>
    </row>
    <row r="451" spans="7:7" x14ac:dyDescent="0.5">
      <c r="G451" s="3"/>
    </row>
    <row r="452" spans="7:7" x14ac:dyDescent="0.5">
      <c r="G452" s="3"/>
    </row>
    <row r="453" spans="7:7" x14ac:dyDescent="0.5">
      <c r="G453" s="3"/>
    </row>
    <row r="454" spans="7:7" x14ac:dyDescent="0.5">
      <c r="G454" s="3"/>
    </row>
    <row r="455" spans="7:7" x14ac:dyDescent="0.5">
      <c r="G455" s="3"/>
    </row>
    <row r="456" spans="7:7" x14ac:dyDescent="0.5">
      <c r="G456" s="3"/>
    </row>
    <row r="457" spans="7:7" x14ac:dyDescent="0.5">
      <c r="G457" s="3"/>
    </row>
    <row r="458" spans="7:7" x14ac:dyDescent="0.5">
      <c r="G458" s="3"/>
    </row>
    <row r="459" spans="7:7" x14ac:dyDescent="0.5">
      <c r="G459" s="3"/>
    </row>
    <row r="460" spans="7:7" x14ac:dyDescent="0.5">
      <c r="G460" s="3"/>
    </row>
    <row r="461" spans="7:7" x14ac:dyDescent="0.5">
      <c r="G461" s="3"/>
    </row>
    <row r="462" spans="7:7" x14ac:dyDescent="0.5">
      <c r="G462" s="3"/>
    </row>
    <row r="463" spans="7:7" x14ac:dyDescent="0.5">
      <c r="G463" s="3"/>
    </row>
    <row r="464" spans="7:7" x14ac:dyDescent="0.5">
      <c r="G464" s="3"/>
    </row>
    <row r="465" spans="7:7" x14ac:dyDescent="0.5">
      <c r="G465" s="3"/>
    </row>
    <row r="466" spans="7:7" x14ac:dyDescent="0.5">
      <c r="G466" s="3"/>
    </row>
    <row r="467" spans="7:7" x14ac:dyDescent="0.5">
      <c r="G467" s="3"/>
    </row>
    <row r="468" spans="7:7" x14ac:dyDescent="0.5">
      <c r="G468" s="3"/>
    </row>
    <row r="469" spans="7:7" x14ac:dyDescent="0.5">
      <c r="G469" s="3"/>
    </row>
    <row r="470" spans="7:7" x14ac:dyDescent="0.5">
      <c r="G470" s="3"/>
    </row>
    <row r="471" spans="7:7" x14ac:dyDescent="0.5">
      <c r="G471" s="3"/>
    </row>
    <row r="472" spans="7:7" x14ac:dyDescent="0.5">
      <c r="G472" s="3"/>
    </row>
    <row r="473" spans="7:7" x14ac:dyDescent="0.5">
      <c r="G473" s="3"/>
    </row>
    <row r="474" spans="7:7" x14ac:dyDescent="0.5">
      <c r="G474" s="3"/>
    </row>
    <row r="475" spans="7:7" x14ac:dyDescent="0.5">
      <c r="G475" s="3"/>
    </row>
    <row r="476" spans="7:7" x14ac:dyDescent="0.5">
      <c r="G476" s="3"/>
    </row>
    <row r="477" spans="7:7" x14ac:dyDescent="0.5">
      <c r="G477" s="3"/>
    </row>
    <row r="478" spans="7:7" x14ac:dyDescent="0.5">
      <c r="G478" s="3"/>
    </row>
    <row r="479" spans="7:7" x14ac:dyDescent="0.5">
      <c r="G479" s="3"/>
    </row>
    <row r="480" spans="7:7" x14ac:dyDescent="0.5">
      <c r="G480" s="3"/>
    </row>
    <row r="481" spans="7:7" x14ac:dyDescent="0.5">
      <c r="G481" s="3"/>
    </row>
    <row r="482" spans="7:7" x14ac:dyDescent="0.5">
      <c r="G482" s="3"/>
    </row>
    <row r="483" spans="7:7" x14ac:dyDescent="0.5">
      <c r="G483" s="3"/>
    </row>
    <row r="484" spans="7:7" x14ac:dyDescent="0.5">
      <c r="G484" s="3"/>
    </row>
    <row r="485" spans="7:7" x14ac:dyDescent="0.5">
      <c r="G485" s="3"/>
    </row>
    <row r="486" spans="7:7" x14ac:dyDescent="0.5">
      <c r="G486" s="3"/>
    </row>
    <row r="487" spans="7:7" x14ac:dyDescent="0.5">
      <c r="G487" s="3"/>
    </row>
    <row r="488" spans="7:7" x14ac:dyDescent="0.5">
      <c r="G488" s="3"/>
    </row>
    <row r="489" spans="7:7" x14ac:dyDescent="0.5">
      <c r="G489" s="3"/>
    </row>
    <row r="490" spans="7:7" x14ac:dyDescent="0.5">
      <c r="G490" s="3"/>
    </row>
    <row r="491" spans="7:7" x14ac:dyDescent="0.5">
      <c r="G491" s="3"/>
    </row>
    <row r="492" spans="7:7" x14ac:dyDescent="0.5">
      <c r="G492" s="3"/>
    </row>
    <row r="493" spans="7:7" x14ac:dyDescent="0.5">
      <c r="G493" s="3"/>
    </row>
    <row r="494" spans="7:7" x14ac:dyDescent="0.5">
      <c r="G494" s="3"/>
    </row>
    <row r="495" spans="7:7" x14ac:dyDescent="0.5">
      <c r="G495" s="3"/>
    </row>
    <row r="496" spans="7:7" x14ac:dyDescent="0.5">
      <c r="G496" s="3"/>
    </row>
    <row r="497" spans="7:7" x14ac:dyDescent="0.5">
      <c r="G497" s="3"/>
    </row>
    <row r="498" spans="7:7" x14ac:dyDescent="0.5">
      <c r="G498" s="3"/>
    </row>
    <row r="499" spans="7:7" x14ac:dyDescent="0.5">
      <c r="G499" s="3"/>
    </row>
    <row r="500" spans="7:7" x14ac:dyDescent="0.5">
      <c r="G500" s="3"/>
    </row>
    <row r="501" spans="7:7" x14ac:dyDescent="0.5">
      <c r="G501" s="3"/>
    </row>
    <row r="502" spans="7:7" x14ac:dyDescent="0.5">
      <c r="G502" s="3"/>
    </row>
    <row r="503" spans="7:7" x14ac:dyDescent="0.5">
      <c r="G503" s="3"/>
    </row>
  </sheetData>
  <mergeCells count="63">
    <mergeCell ref="C37:C45"/>
    <mergeCell ref="D5:L5"/>
    <mergeCell ref="K11:K68"/>
    <mergeCell ref="A3:J3"/>
    <mergeCell ref="A6:J6"/>
    <mergeCell ref="A7:J7"/>
    <mergeCell ref="A10:A67"/>
    <mergeCell ref="B10:B67"/>
    <mergeCell ref="C11:C15"/>
    <mergeCell ref="C16:C18"/>
    <mergeCell ref="G16:G18"/>
    <mergeCell ref="H16:H18"/>
    <mergeCell ref="C19:C21"/>
    <mergeCell ref="G19:G21"/>
    <mergeCell ref="H19:H21"/>
    <mergeCell ref="G11:G15"/>
    <mergeCell ref="H11:H15"/>
    <mergeCell ref="I11:I15"/>
    <mergeCell ref="J11:J15"/>
    <mergeCell ref="D10:D68"/>
    <mergeCell ref="E10:E68"/>
    <mergeCell ref="J37:J45"/>
    <mergeCell ref="G24:G29"/>
    <mergeCell ref="H24:H29"/>
    <mergeCell ref="J30:J36"/>
    <mergeCell ref="I16:I18"/>
    <mergeCell ref="J16:J18"/>
    <mergeCell ref="I24:I29"/>
    <mergeCell ref="J24:J29"/>
    <mergeCell ref="I19:I21"/>
    <mergeCell ref="J19:J21"/>
    <mergeCell ref="F27:F29"/>
    <mergeCell ref="C30:C36"/>
    <mergeCell ref="I30:I36"/>
    <mergeCell ref="F30:F31"/>
    <mergeCell ref="G30:G36"/>
    <mergeCell ref="H30:H36"/>
    <mergeCell ref="C24:C29"/>
    <mergeCell ref="G79:I79"/>
    <mergeCell ref="G80:J80"/>
    <mergeCell ref="G81:I81"/>
    <mergeCell ref="F55:F57"/>
    <mergeCell ref="C69:I69"/>
    <mergeCell ref="C70:I70"/>
    <mergeCell ref="C71:I71"/>
    <mergeCell ref="G76:I76"/>
    <mergeCell ref="G77:I77"/>
    <mergeCell ref="C4:L4"/>
    <mergeCell ref="L11:L68"/>
    <mergeCell ref="C52:C57"/>
    <mergeCell ref="G52:G57"/>
    <mergeCell ref="H52:H57"/>
    <mergeCell ref="I52:I57"/>
    <mergeCell ref="J52:J57"/>
    <mergeCell ref="C46:C51"/>
    <mergeCell ref="J46:J51"/>
    <mergeCell ref="G46:G51"/>
    <mergeCell ref="H46:H51"/>
    <mergeCell ref="I46:I51"/>
    <mergeCell ref="G37:G45"/>
    <mergeCell ref="H37:H45"/>
    <mergeCell ref="I37:I45"/>
    <mergeCell ref="F42:F45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70-1_25</vt:lpstr>
      <vt:lpstr>'Лот 70-1_25'!Область_печати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2025-04-08T05:03:11Z</dcterms:modified>
</cp:coreProperties>
</file>